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2" activeTab="2"/>
  </bookViews>
  <sheets>
    <sheet name="Функц. 2026-2028" sheetId="7" state="hidden" r:id="rId1"/>
    <sheet name="Целевые 2026-2028" sheetId="9" state="hidden" r:id="rId2"/>
    <sheet name="Р., Пр.2026-2028" sheetId="10" r:id="rId3"/>
    <sheet name="ведом. 2026-2028" sheetId="2" state="hidden" r:id="rId4"/>
  </sheets>
  <definedNames>
    <definedName name="_xlnm.Print_Titles" localSheetId="3">'ведом. 2026-2028'!$7:$8</definedName>
    <definedName name="_xlnm.Print_Titles" localSheetId="0">'Функц. 2026-2028'!$9:$10</definedName>
    <definedName name="_xlnm.Print_Titles" localSheetId="1">'Целевые 2026-2028'!$8:$9</definedName>
    <definedName name="_xlnm.Print_Area" localSheetId="3">'ведом. 2026-2028'!$H$1:$AF$927</definedName>
    <definedName name="_xlnm.Print_Area" localSheetId="2">'Р., Пр.2026-2028'!$A$1:$F$59</definedName>
    <definedName name="_xlnm.Print_Area" localSheetId="0">'Функц. 2026-2028'!$A$1:$K$849</definedName>
    <definedName name="_xlnm.Print_Area" localSheetId="1">'Целевые 2026-2028'!$A$1:$O$683</definedName>
  </definedNames>
  <calcPr calcId="145621"/>
  <fileRecoveryPr repairLoad="1"/>
</workbook>
</file>

<file path=xl/calcChain.xml><?xml version="1.0" encoding="utf-8"?>
<calcChain xmlns="http://schemas.openxmlformats.org/spreadsheetml/2006/main">
  <c r="H78" i="7" l="1"/>
  <c r="F457" i="9"/>
  <c r="E457" i="9"/>
  <c r="D457" i="9"/>
  <c r="F459" i="9"/>
  <c r="F458" i="9" s="1"/>
  <c r="E459" i="9"/>
  <c r="E458" i="9" s="1"/>
  <c r="D459" i="9"/>
  <c r="D458" i="9" s="1"/>
  <c r="AF521" i="2" l="1"/>
  <c r="AD521" i="2"/>
  <c r="AE49" i="2"/>
  <c r="AE521" i="2"/>
  <c r="G567" i="7" l="1"/>
  <c r="H567" i="7"/>
  <c r="I567" i="7"/>
  <c r="J567" i="7"/>
  <c r="K567" i="7"/>
  <c r="F567" i="7"/>
  <c r="AF598" i="2"/>
  <c r="AE598" i="2"/>
  <c r="H258" i="7"/>
  <c r="J258" i="7"/>
  <c r="F258" i="7"/>
  <c r="AE185" i="2"/>
  <c r="AF185" i="2"/>
  <c r="AD185" i="2"/>
  <c r="AE776" i="2"/>
  <c r="AD776" i="2"/>
  <c r="AD773" i="2"/>
  <c r="AD779" i="2"/>
  <c r="AE773" i="2"/>
  <c r="AD782" i="2"/>
  <c r="AE789" i="2"/>
  <c r="AD789" i="2"/>
  <c r="AF638" i="2"/>
  <c r="AE638" i="2"/>
  <c r="AD638" i="2"/>
  <c r="AD880" i="2"/>
  <c r="F311" i="9"/>
  <c r="F310" i="9" s="1"/>
  <c r="F309" i="9" s="1"/>
  <c r="F308" i="9" s="1"/>
  <c r="F307" i="9" s="1"/>
  <c r="G532" i="7"/>
  <c r="G531" i="7" s="1"/>
  <c r="G530" i="7" s="1"/>
  <c r="G529" i="7" s="1"/>
  <c r="G528" i="7" s="1"/>
  <c r="G527" i="7" s="1"/>
  <c r="G533" i="7"/>
  <c r="I533" i="7"/>
  <c r="I532" i="7" s="1"/>
  <c r="I531" i="7" s="1"/>
  <c r="I530" i="7" s="1"/>
  <c r="I529" i="7" s="1"/>
  <c r="I528" i="7" s="1"/>
  <c r="I527" i="7" s="1"/>
  <c r="K533" i="7"/>
  <c r="K532" i="7" s="1"/>
  <c r="K531" i="7" s="1"/>
  <c r="K530" i="7" s="1"/>
  <c r="K529" i="7" s="1"/>
  <c r="K528" i="7" s="1"/>
  <c r="K527" i="7" s="1"/>
  <c r="J534" i="7"/>
  <c r="J533" i="7" s="1"/>
  <c r="J532" i="7" s="1"/>
  <c r="H534" i="7"/>
  <c r="H533" i="7" s="1"/>
  <c r="H532" i="7" s="1"/>
  <c r="H531" i="7" s="1"/>
  <c r="H530" i="7" s="1"/>
  <c r="H529" i="7" s="1"/>
  <c r="H528" i="7" s="1"/>
  <c r="F534" i="7"/>
  <c r="D311" i="9" s="1"/>
  <c r="D310" i="9" s="1"/>
  <c r="D309" i="9" s="1"/>
  <c r="D308" i="9" s="1"/>
  <c r="D307" i="9" s="1"/>
  <c r="AE879" i="2"/>
  <c r="AE878" i="2" s="1"/>
  <c r="AE877" i="2" s="1"/>
  <c r="AD879" i="2"/>
  <c r="AD878" i="2" s="1"/>
  <c r="AD877" i="2" s="1"/>
  <c r="AF879" i="2"/>
  <c r="AF878" i="2" s="1"/>
  <c r="AF877" i="2" s="1"/>
  <c r="AF692" i="2"/>
  <c r="AE692" i="2"/>
  <c r="AD692" i="2"/>
  <c r="AF356" i="2"/>
  <c r="AE356" i="2"/>
  <c r="AD356" i="2"/>
  <c r="AF108" i="2"/>
  <c r="AE108" i="2"/>
  <c r="AD108" i="2"/>
  <c r="AF595" i="2"/>
  <c r="AE595" i="2"/>
  <c r="AF571" i="2"/>
  <c r="AE571" i="2"/>
  <c r="AD24" i="2"/>
  <c r="AD598" i="2"/>
  <c r="AD595" i="2"/>
  <c r="AD571" i="2"/>
  <c r="G107" i="9"/>
  <c r="H107" i="9"/>
  <c r="I107" i="9"/>
  <c r="J107" i="9"/>
  <c r="K107" i="9"/>
  <c r="L107" i="9"/>
  <c r="M107" i="9"/>
  <c r="N107" i="9"/>
  <c r="O107" i="9"/>
  <c r="P107" i="9"/>
  <c r="Q107" i="9"/>
  <c r="R107" i="9"/>
  <c r="S107" i="9"/>
  <c r="T107" i="9"/>
  <c r="U107" i="9"/>
  <c r="V107" i="9"/>
  <c r="W107" i="9"/>
  <c r="X107" i="9"/>
  <c r="Y107" i="9"/>
  <c r="Z107" i="9"/>
  <c r="AA107" i="9"/>
  <c r="AB107" i="9"/>
  <c r="AC107" i="9"/>
  <c r="AD107" i="9"/>
  <c r="G562" i="7"/>
  <c r="G561" i="7" s="1"/>
  <c r="G560" i="7" s="1"/>
  <c r="J563" i="7"/>
  <c r="F108" i="9" s="1"/>
  <c r="F107" i="9" s="1"/>
  <c r="F106" i="9" s="1"/>
  <c r="H563" i="7"/>
  <c r="H562" i="7" s="1"/>
  <c r="H561" i="7" s="1"/>
  <c r="H560" i="7" s="1"/>
  <c r="F563" i="7"/>
  <c r="F562" i="7" s="1"/>
  <c r="F561" i="7" s="1"/>
  <c r="F560" i="7" s="1"/>
  <c r="F559" i="7"/>
  <c r="G559" i="7" s="1"/>
  <c r="H559" i="7"/>
  <c r="I559" i="7" s="1"/>
  <c r="J559" i="7"/>
  <c r="K559" i="7" s="1"/>
  <c r="AF577" i="2"/>
  <c r="AF576" i="2" s="1"/>
  <c r="AF575" i="2" s="1"/>
  <c r="AE577" i="2"/>
  <c r="AE576" i="2" s="1"/>
  <c r="AE575" i="2" s="1"/>
  <c r="AD577" i="2"/>
  <c r="AD576" i="2" s="1"/>
  <c r="AD575" i="2" s="1"/>
  <c r="E39" i="10" l="1"/>
  <c r="F39" i="10"/>
  <c r="F533" i="7"/>
  <c r="F532" i="7" s="1"/>
  <c r="F531" i="7" s="1"/>
  <c r="F530" i="7" s="1"/>
  <c r="F529" i="7" s="1"/>
  <c r="F528" i="7" s="1"/>
  <c r="E311" i="9"/>
  <c r="E310" i="9" s="1"/>
  <c r="E309" i="9" s="1"/>
  <c r="E308" i="9" s="1"/>
  <c r="E307" i="9" s="1"/>
  <c r="D39" i="10"/>
  <c r="J531" i="7"/>
  <c r="J530" i="7" s="1"/>
  <c r="J529" i="7" s="1"/>
  <c r="J528" i="7" s="1"/>
  <c r="AF876" i="2"/>
  <c r="AF875" i="2" s="1"/>
  <c r="AD876" i="2"/>
  <c r="AD875" i="2" s="1"/>
  <c r="AD874" i="2" s="1"/>
  <c r="AD873" i="2" s="1"/>
  <c r="AE876" i="2"/>
  <c r="AE875" i="2" s="1"/>
  <c r="J562" i="7"/>
  <c r="J561" i="7" s="1"/>
  <c r="J560" i="7" s="1"/>
  <c r="D108" i="9"/>
  <c r="D107" i="9" s="1"/>
  <c r="D106" i="9" s="1"/>
  <c r="E108" i="9"/>
  <c r="E107" i="9" s="1"/>
  <c r="E106" i="9" s="1"/>
  <c r="J589" i="7" l="1"/>
  <c r="F98" i="9" s="1"/>
  <c r="F97" i="9" s="1"/>
  <c r="F96" i="9" s="1"/>
  <c r="H589" i="7"/>
  <c r="H588" i="7" s="1"/>
  <c r="H587" i="7" s="1"/>
  <c r="F589" i="7"/>
  <c r="G589" i="7" s="1"/>
  <c r="G588" i="7" s="1"/>
  <c r="G587" i="7" s="1"/>
  <c r="AE603" i="2"/>
  <c r="AE602" i="2" s="1"/>
  <c r="AF603" i="2"/>
  <c r="AF602" i="2" s="1"/>
  <c r="AD603" i="2"/>
  <c r="AD602" i="2" s="1"/>
  <c r="D98" i="9" l="1"/>
  <c r="D97" i="9" s="1"/>
  <c r="D96" i="9" s="1"/>
  <c r="F588" i="7"/>
  <c r="F587" i="7" s="1"/>
  <c r="E98" i="9"/>
  <c r="E97" i="9" s="1"/>
  <c r="E96" i="9" s="1"/>
  <c r="J588" i="7"/>
  <c r="J587" i="7" s="1"/>
  <c r="J780" i="7"/>
  <c r="H780" i="7"/>
  <c r="F780" i="7"/>
  <c r="J466" i="7" l="1"/>
  <c r="H466" i="7"/>
  <c r="J463" i="7"/>
  <c r="H463" i="7"/>
  <c r="AD824" i="2" l="1"/>
  <c r="AF823" i="2"/>
  <c r="AF822" i="2" s="1"/>
  <c r="AE823" i="2"/>
  <c r="AE822" i="2" s="1"/>
  <c r="AD821" i="2"/>
  <c r="AF820" i="2"/>
  <c r="AF819" i="2" s="1"/>
  <c r="AE820" i="2"/>
  <c r="AE819" i="2" s="1"/>
  <c r="AF818" i="2"/>
  <c r="AE818" i="2"/>
  <c r="AD818" i="2"/>
  <c r="AE817" i="2" l="1"/>
  <c r="AE816" i="2" s="1"/>
  <c r="H460" i="7"/>
  <c r="AD817" i="2"/>
  <c r="AD816" i="2" s="1"/>
  <c r="F460" i="7"/>
  <c r="AF817" i="2"/>
  <c r="AF816" i="2" s="1"/>
  <c r="AF815" i="2" s="1"/>
  <c r="J460" i="7"/>
  <c r="AD820" i="2"/>
  <c r="AD819" i="2" s="1"/>
  <c r="F463" i="7"/>
  <c r="AD823" i="2"/>
  <c r="AD822" i="2" s="1"/>
  <c r="F466" i="7"/>
  <c r="AE815" i="2"/>
  <c r="AD815" i="2" l="1"/>
  <c r="J488" i="7"/>
  <c r="J487" i="7" s="1"/>
  <c r="J486" i="7" s="1"/>
  <c r="H488" i="7"/>
  <c r="H487" i="7" s="1"/>
  <c r="H486" i="7" s="1"/>
  <c r="F488" i="7"/>
  <c r="F487" i="7" s="1"/>
  <c r="F486" i="7" s="1"/>
  <c r="J485" i="7"/>
  <c r="J484" i="7" s="1"/>
  <c r="J483" i="7" s="1"/>
  <c r="H485" i="7"/>
  <c r="H484" i="7" s="1"/>
  <c r="H483" i="7" s="1"/>
  <c r="F485" i="7"/>
  <c r="F484" i="7" s="1"/>
  <c r="F483" i="7" s="1"/>
  <c r="D619" i="9" l="1"/>
  <c r="E619" i="9"/>
  <c r="F619" i="9"/>
  <c r="D625" i="9"/>
  <c r="E625" i="9"/>
  <c r="F625" i="9"/>
  <c r="AD467" i="2"/>
  <c r="AD293" i="2" l="1"/>
  <c r="F45" i="9"/>
  <c r="F44" i="9" s="1"/>
  <c r="F43" i="9" s="1"/>
  <c r="E45" i="9"/>
  <c r="E44" i="9" s="1"/>
  <c r="E43" i="9" s="1"/>
  <c r="H748" i="7"/>
  <c r="H747" i="7" s="1"/>
  <c r="H746" i="7" s="1"/>
  <c r="H745" i="7" s="1"/>
  <c r="J748" i="7"/>
  <c r="J747" i="7" s="1"/>
  <c r="J746" i="7" s="1"/>
  <c r="J745" i="7" s="1"/>
  <c r="F748" i="7"/>
  <c r="F747" i="7" s="1"/>
  <c r="F746" i="7" s="1"/>
  <c r="F745" i="7" s="1"/>
  <c r="AE394" i="2"/>
  <c r="AE393" i="2" s="1"/>
  <c r="AE392" i="2" s="1"/>
  <c r="AF394" i="2"/>
  <c r="AF393" i="2" s="1"/>
  <c r="AF392" i="2" s="1"/>
  <c r="AD394" i="2"/>
  <c r="AD393" i="2" s="1"/>
  <c r="AD392" i="2" s="1"/>
  <c r="D46" i="9" l="1"/>
  <c r="D45" i="9" s="1"/>
  <c r="D44" i="9" s="1"/>
  <c r="D43" i="9" s="1"/>
  <c r="J299" i="7"/>
  <c r="F503" i="9" s="1"/>
  <c r="F502" i="9" s="1"/>
  <c r="F501" i="9" s="1"/>
  <c r="H299" i="7"/>
  <c r="H298" i="7" s="1"/>
  <c r="H297" i="7" s="1"/>
  <c r="F299" i="7"/>
  <c r="F298" i="7" s="1"/>
  <c r="F297" i="7" s="1"/>
  <c r="AE731" i="2"/>
  <c r="AE730" i="2" s="1"/>
  <c r="AF731" i="2"/>
  <c r="AF730" i="2" s="1"/>
  <c r="AD731" i="2"/>
  <c r="AD730" i="2" s="1"/>
  <c r="J315" i="7"/>
  <c r="F519" i="9" s="1"/>
  <c r="F518" i="9" s="1"/>
  <c r="H315" i="7"/>
  <c r="E519" i="9" s="1"/>
  <c r="E518" i="9" s="1"/>
  <c r="F315" i="7"/>
  <c r="D519" i="9" s="1"/>
  <c r="D518" i="9" s="1"/>
  <c r="AE747" i="2"/>
  <c r="AE746" i="2" s="1"/>
  <c r="AE745" i="2" s="1"/>
  <c r="AE744" i="2" s="1"/>
  <c r="AF747" i="2"/>
  <c r="AF746" i="2" s="1"/>
  <c r="AF745" i="2" s="1"/>
  <c r="AF744" i="2" s="1"/>
  <c r="AD747" i="2"/>
  <c r="AD746" i="2" s="1"/>
  <c r="AD745" i="2" s="1"/>
  <c r="AD744" i="2" s="1"/>
  <c r="AD837" i="2"/>
  <c r="E503" i="9" l="1"/>
  <c r="E502" i="9" s="1"/>
  <c r="E501" i="9" s="1"/>
  <c r="D503" i="9"/>
  <c r="D502" i="9" s="1"/>
  <c r="D501" i="9" s="1"/>
  <c r="J298" i="7"/>
  <c r="J297" i="7" s="1"/>
  <c r="F314" i="7"/>
  <c r="J314" i="7"/>
  <c r="H314" i="7"/>
  <c r="AF438" i="2" l="1"/>
  <c r="AF437" i="2" s="1"/>
  <c r="AE438" i="2"/>
  <c r="AE437" i="2" s="1"/>
  <c r="AD438" i="2"/>
  <c r="AD437" i="2" s="1"/>
  <c r="J368" i="7"/>
  <c r="J367" i="7" s="1"/>
  <c r="J366" i="7" s="1"/>
  <c r="H368" i="7"/>
  <c r="H367" i="7" s="1"/>
  <c r="H366" i="7" s="1"/>
  <c r="F368" i="7"/>
  <c r="F367" i="7" s="1"/>
  <c r="F366" i="7" s="1"/>
  <c r="AE761" i="2"/>
  <c r="AE760" i="2" s="1"/>
  <c r="AF761" i="2"/>
  <c r="AF760" i="2" s="1"/>
  <c r="AD761" i="2"/>
  <c r="AD760" i="2" s="1"/>
  <c r="D316" i="9" l="1"/>
  <c r="D315" i="9" s="1"/>
  <c r="D314" i="9" s="1"/>
  <c r="E316" i="9"/>
  <c r="E315" i="9" s="1"/>
  <c r="E314" i="9" s="1"/>
  <c r="F316" i="9"/>
  <c r="F315" i="9" s="1"/>
  <c r="F314" i="9" s="1"/>
  <c r="J310" i="7"/>
  <c r="J309" i="7" s="1"/>
  <c r="J308" i="7" s="1"/>
  <c r="H310" i="7"/>
  <c r="H309" i="7" s="1"/>
  <c r="H308" i="7" s="1"/>
  <c r="F310" i="7"/>
  <c r="F309" i="7" s="1"/>
  <c r="F308" i="7" s="1"/>
  <c r="AF742" i="2"/>
  <c r="AF741" i="2" s="1"/>
  <c r="AE742" i="2"/>
  <c r="AE741" i="2" s="1"/>
  <c r="AD742" i="2"/>
  <c r="AD741" i="2" s="1"/>
  <c r="AE651" i="2"/>
  <c r="F514" i="9" l="1"/>
  <c r="F513" i="9" s="1"/>
  <c r="F512" i="9" s="1"/>
  <c r="D514" i="9"/>
  <c r="D513" i="9" s="1"/>
  <c r="D512" i="9" s="1"/>
  <c r="E514" i="9"/>
  <c r="E513" i="9" s="1"/>
  <c r="E512" i="9" s="1"/>
  <c r="AF828" i="2"/>
  <c r="E355" i="9" l="1"/>
  <c r="E354" i="9" s="1"/>
  <c r="E353" i="9" s="1"/>
  <c r="E352" i="9" s="1"/>
  <c r="E351" i="9" s="1"/>
  <c r="J407" i="7"/>
  <c r="J406" i="7" s="1"/>
  <c r="J405" i="7" s="1"/>
  <c r="J404" i="7" s="1"/>
  <c r="J403" i="7" s="1"/>
  <c r="H407" i="7"/>
  <c r="F355" i="9" s="1"/>
  <c r="F354" i="9" s="1"/>
  <c r="F353" i="9" s="1"/>
  <c r="F352" i="9" s="1"/>
  <c r="F351" i="9" s="1"/>
  <c r="F407" i="7"/>
  <c r="D355" i="9" s="1"/>
  <c r="D354" i="9" s="1"/>
  <c r="D353" i="9" s="1"/>
  <c r="D352" i="9" s="1"/>
  <c r="D351" i="9" s="1"/>
  <c r="J371" i="7"/>
  <c r="J370" i="7" s="1"/>
  <c r="J369" i="7" s="1"/>
  <c r="H371" i="7"/>
  <c r="H370" i="7" s="1"/>
  <c r="H369" i="7" s="1"/>
  <c r="F371" i="7"/>
  <c r="D319" i="9" s="1"/>
  <c r="D318" i="9" s="1"/>
  <c r="D317" i="9" s="1"/>
  <c r="AE764" i="2"/>
  <c r="AE763" i="2" s="1"/>
  <c r="AF764" i="2"/>
  <c r="AF763" i="2" s="1"/>
  <c r="AD764" i="2"/>
  <c r="AD763" i="2" s="1"/>
  <c r="AE768" i="2"/>
  <c r="AE767" i="2" s="1"/>
  <c r="AE766" i="2" s="1"/>
  <c r="AF768" i="2"/>
  <c r="AF767" i="2" s="1"/>
  <c r="AF766" i="2" s="1"/>
  <c r="AD769" i="2"/>
  <c r="AD768" i="2" s="1"/>
  <c r="AD767" i="2" s="1"/>
  <c r="AD766" i="2" s="1"/>
  <c r="AE800" i="2"/>
  <c r="AE799" i="2" s="1"/>
  <c r="AE798" i="2" s="1"/>
  <c r="AE797" i="2" s="1"/>
  <c r="AF800" i="2"/>
  <c r="AF799" i="2" s="1"/>
  <c r="AF798" i="2" s="1"/>
  <c r="AF797" i="2" s="1"/>
  <c r="AD800" i="2"/>
  <c r="AD799" i="2" s="1"/>
  <c r="AD798" i="2" s="1"/>
  <c r="AD797" i="2" s="1"/>
  <c r="F406" i="7" l="1"/>
  <c r="F405" i="7" s="1"/>
  <c r="F404" i="7" s="1"/>
  <c r="F403" i="7" s="1"/>
  <c r="H406" i="7"/>
  <c r="H405" i="7" s="1"/>
  <c r="H404" i="7" s="1"/>
  <c r="H403" i="7" s="1"/>
  <c r="F370" i="7"/>
  <c r="F369" i="7" s="1"/>
  <c r="E319" i="9"/>
  <c r="E318" i="9" s="1"/>
  <c r="E317" i="9" s="1"/>
  <c r="F319" i="9"/>
  <c r="F318" i="9" s="1"/>
  <c r="F317" i="9" s="1"/>
  <c r="F375" i="7"/>
  <c r="AD689" i="2"/>
  <c r="J676" i="7" l="1"/>
  <c r="F483" i="9" s="1"/>
  <c r="F482" i="9" s="1"/>
  <c r="F481" i="9" s="1"/>
  <c r="F480" i="9" s="1"/>
  <c r="F479" i="9" s="1"/>
  <c r="H676" i="7"/>
  <c r="F676" i="7"/>
  <c r="D483" i="9" s="1"/>
  <c r="D482" i="9" s="1"/>
  <c r="D481" i="9" s="1"/>
  <c r="D480" i="9" s="1"/>
  <c r="D479" i="9" s="1"/>
  <c r="AF342" i="2"/>
  <c r="AF341" i="2" s="1"/>
  <c r="AF340" i="2" s="1"/>
  <c r="AF339" i="2" s="1"/>
  <c r="AE342" i="2"/>
  <c r="AE341" i="2" s="1"/>
  <c r="AE340" i="2" s="1"/>
  <c r="AE339" i="2" s="1"/>
  <c r="AD342" i="2"/>
  <c r="AD341" i="2" s="1"/>
  <c r="AD340" i="2" s="1"/>
  <c r="AD339" i="2" s="1"/>
  <c r="J182" i="7"/>
  <c r="F532" i="9" s="1"/>
  <c r="F531" i="9" s="1"/>
  <c r="F530" i="9" s="1"/>
  <c r="F529" i="9" s="1"/>
  <c r="F528" i="9" s="1"/>
  <c r="H182" i="7"/>
  <c r="E532" i="9" s="1"/>
  <c r="E531" i="9" s="1"/>
  <c r="E530" i="9" s="1"/>
  <c r="E529" i="9" s="1"/>
  <c r="E528" i="9" s="1"/>
  <c r="F182" i="7"/>
  <c r="F181" i="7" s="1"/>
  <c r="F180" i="7" s="1"/>
  <c r="F179" i="7" s="1"/>
  <c r="F178" i="7" s="1"/>
  <c r="AE113" i="2"/>
  <c r="AE112" i="2" s="1"/>
  <c r="AE111" i="2" s="1"/>
  <c r="AE110" i="2" s="1"/>
  <c r="AF113" i="2"/>
  <c r="AF112" i="2" s="1"/>
  <c r="AF111" i="2" s="1"/>
  <c r="AF110" i="2" s="1"/>
  <c r="AD119" i="2"/>
  <c r="AD113" i="2"/>
  <c r="AD112" i="2" s="1"/>
  <c r="AD111" i="2" s="1"/>
  <c r="AD110" i="2" s="1"/>
  <c r="H675" i="7" l="1"/>
  <c r="H674" i="7" s="1"/>
  <c r="H673" i="7" s="1"/>
  <c r="H672" i="7" s="1"/>
  <c r="E483" i="9"/>
  <c r="E482" i="9" s="1"/>
  <c r="E481" i="9" s="1"/>
  <c r="E480" i="9" s="1"/>
  <c r="E479" i="9" s="1"/>
  <c r="F675" i="7"/>
  <c r="F674" i="7" s="1"/>
  <c r="F673" i="7" s="1"/>
  <c r="F672" i="7" s="1"/>
  <c r="J675" i="7"/>
  <c r="J674" i="7" s="1"/>
  <c r="J673" i="7" s="1"/>
  <c r="J672" i="7" s="1"/>
  <c r="H181" i="7"/>
  <c r="H180" i="7" s="1"/>
  <c r="H179" i="7" s="1"/>
  <c r="H178" i="7" s="1"/>
  <c r="D532" i="9"/>
  <c r="D531" i="9" s="1"/>
  <c r="D530" i="9" s="1"/>
  <c r="D529" i="9" s="1"/>
  <c r="D528" i="9" s="1"/>
  <c r="J181" i="7"/>
  <c r="J180" i="7" s="1"/>
  <c r="J179" i="7" s="1"/>
  <c r="J178" i="7" s="1"/>
  <c r="J482" i="7" l="1"/>
  <c r="F614" i="9" s="1"/>
  <c r="H482" i="7"/>
  <c r="F482" i="7"/>
  <c r="D614" i="9" s="1"/>
  <c r="AE836" i="2"/>
  <c r="AE835" i="2" s="1"/>
  <c r="AF836" i="2"/>
  <c r="AF835" i="2" s="1"/>
  <c r="AD836" i="2"/>
  <c r="AD835" i="2" s="1"/>
  <c r="AD305" i="2"/>
  <c r="J703" i="7"/>
  <c r="F173" i="9" s="1"/>
  <c r="F172" i="9" s="1"/>
  <c r="H703" i="7"/>
  <c r="E173" i="9" s="1"/>
  <c r="E172" i="9" s="1"/>
  <c r="F703" i="7"/>
  <c r="D173" i="9" s="1"/>
  <c r="D172" i="9" s="1"/>
  <c r="J701" i="7"/>
  <c r="F171" i="9" s="1"/>
  <c r="H701" i="7"/>
  <c r="H700" i="7" s="1"/>
  <c r="E170" i="9" s="1"/>
  <c r="F701" i="7"/>
  <c r="F700" i="7" s="1"/>
  <c r="J699" i="7"/>
  <c r="F169" i="9" s="1"/>
  <c r="F168" i="9" s="1"/>
  <c r="H699" i="7"/>
  <c r="H698" i="7" s="1"/>
  <c r="F699" i="7"/>
  <c r="F698" i="7" s="1"/>
  <c r="AF355" i="2"/>
  <c r="AF354" i="2" s="1"/>
  <c r="AF353" i="2" s="1"/>
  <c r="AE355" i="2"/>
  <c r="AE354" i="2" s="1"/>
  <c r="AE353" i="2" s="1"/>
  <c r="AD355" i="2"/>
  <c r="AD354" i="2" s="1"/>
  <c r="AD353" i="2" s="1"/>
  <c r="AE688" i="2"/>
  <c r="AE687" i="2" s="1"/>
  <c r="AF688" i="2"/>
  <c r="AF687" i="2" s="1"/>
  <c r="AD688" i="2"/>
  <c r="AD687" i="2" s="1"/>
  <c r="AF351" i="2"/>
  <c r="AE351" i="2"/>
  <c r="AD351" i="2"/>
  <c r="AD349" i="2"/>
  <c r="AF349" i="2"/>
  <c r="AE349" i="2"/>
  <c r="H481" i="7" l="1"/>
  <c r="H480" i="7" s="1"/>
  <c r="E614" i="9"/>
  <c r="J700" i="7"/>
  <c r="F170" i="9" s="1"/>
  <c r="F167" i="9" s="1"/>
  <c r="F481" i="7"/>
  <c r="F480" i="7" s="1"/>
  <c r="J481" i="7"/>
  <c r="J480" i="7" s="1"/>
  <c r="H702" i="7"/>
  <c r="H697" i="7" s="1"/>
  <c r="D169" i="9"/>
  <c r="D168" i="9" s="1"/>
  <c r="J702" i="7"/>
  <c r="D171" i="9"/>
  <c r="D170" i="9" s="1"/>
  <c r="E171" i="9"/>
  <c r="F702" i="7"/>
  <c r="F697" i="7" s="1"/>
  <c r="J698" i="7"/>
  <c r="E169" i="9"/>
  <c r="E168" i="9" s="1"/>
  <c r="E167" i="9" s="1"/>
  <c r="AF348" i="2"/>
  <c r="AF347" i="2" s="1"/>
  <c r="AF346" i="2" s="1"/>
  <c r="AF345" i="2" s="1"/>
  <c r="AE348" i="2"/>
  <c r="AE347" i="2" s="1"/>
  <c r="AE346" i="2" s="1"/>
  <c r="AE344" i="2" s="1"/>
  <c r="AD348" i="2"/>
  <c r="AD347" i="2" s="1"/>
  <c r="AD346" i="2" s="1"/>
  <c r="AD345" i="2" s="1"/>
  <c r="J697" i="7" l="1"/>
  <c r="D167" i="9"/>
  <c r="AF344" i="2"/>
  <c r="AD344" i="2"/>
  <c r="AE345" i="2"/>
  <c r="G337" i="9" l="1"/>
  <c r="H337" i="9"/>
  <c r="I337" i="9"/>
  <c r="J337" i="9"/>
  <c r="K337" i="9"/>
  <c r="L337" i="9"/>
  <c r="M337" i="9"/>
  <c r="N337" i="9"/>
  <c r="O337" i="9"/>
  <c r="P337" i="9"/>
  <c r="Q337" i="9"/>
  <c r="R337" i="9"/>
  <c r="S337" i="9"/>
  <c r="T337" i="9"/>
  <c r="U337" i="9"/>
  <c r="V337" i="9"/>
  <c r="W337" i="9"/>
  <c r="X337" i="9"/>
  <c r="Y337" i="9"/>
  <c r="Z337" i="9"/>
  <c r="AA337" i="9"/>
  <c r="AB337" i="9"/>
  <c r="AC337" i="9"/>
  <c r="AD337" i="9"/>
  <c r="J392" i="7"/>
  <c r="J391" i="7" s="1"/>
  <c r="J390" i="7" s="1"/>
  <c r="H392" i="7"/>
  <c r="E340" i="9" s="1"/>
  <c r="E339" i="9" s="1"/>
  <c r="E338" i="9" s="1"/>
  <c r="F392" i="7"/>
  <c r="F391" i="7" s="1"/>
  <c r="F390" i="7" s="1"/>
  <c r="AE785" i="2"/>
  <c r="AE784" i="2" s="1"/>
  <c r="AF785" i="2"/>
  <c r="AF784" i="2" s="1"/>
  <c r="AD785" i="2"/>
  <c r="AD784" i="2" s="1"/>
  <c r="H391" i="7" l="1"/>
  <c r="H390" i="7" s="1"/>
  <c r="D340" i="9"/>
  <c r="D339" i="9" s="1"/>
  <c r="D338" i="9" s="1"/>
  <c r="F340" i="9"/>
  <c r="F339" i="9" s="1"/>
  <c r="F338" i="9" s="1"/>
  <c r="J402" i="7" l="1"/>
  <c r="H402" i="7"/>
  <c r="F402" i="7"/>
  <c r="AF795" i="2"/>
  <c r="AF794" i="2" s="1"/>
  <c r="AF793" i="2" s="1"/>
  <c r="AE795" i="2"/>
  <c r="AE794" i="2" s="1"/>
  <c r="AE793" i="2" s="1"/>
  <c r="AD795" i="2"/>
  <c r="AD794" i="2" s="1"/>
  <c r="AD793" i="2" s="1"/>
  <c r="H734" i="7"/>
  <c r="J236" i="7"/>
  <c r="J235" i="7" s="1"/>
  <c r="H236" i="7"/>
  <c r="H235" i="7" s="1"/>
  <c r="F236" i="7"/>
  <c r="F235" i="7" s="1"/>
  <c r="D264" i="9" l="1"/>
  <c r="D263" i="9" s="1"/>
  <c r="E264" i="9"/>
  <c r="E263" i="9" s="1"/>
  <c r="F264" i="9"/>
  <c r="F263" i="9" s="1"/>
  <c r="AE162" i="2"/>
  <c r="AF162" i="2"/>
  <c r="AD162" i="2"/>
  <c r="AD267" i="2"/>
  <c r="AD265" i="2"/>
  <c r="J192" i="7"/>
  <c r="H192" i="7"/>
  <c r="F192" i="7"/>
  <c r="AD520" i="2"/>
  <c r="AD519" i="2" s="1"/>
  <c r="AD518" i="2" s="1"/>
  <c r="AD517" i="2" s="1"/>
  <c r="AD516" i="2" s="1"/>
  <c r="AF520" i="2"/>
  <c r="AF519" i="2" s="1"/>
  <c r="AF518" i="2" s="1"/>
  <c r="AF517" i="2" s="1"/>
  <c r="AF516" i="2" s="1"/>
  <c r="AE520" i="2"/>
  <c r="AE519" i="2" s="1"/>
  <c r="AE518" i="2" s="1"/>
  <c r="AE517" i="2" s="1"/>
  <c r="AE516" i="2" s="1"/>
  <c r="J353" i="7"/>
  <c r="H353" i="7"/>
  <c r="F353" i="7"/>
  <c r="J350" i="7"/>
  <c r="H350" i="7"/>
  <c r="F350" i="7"/>
  <c r="J303" i="7"/>
  <c r="F507" i="9" s="1"/>
  <c r="F506" i="9" s="1"/>
  <c r="F505" i="9" s="1"/>
  <c r="F504" i="9" s="1"/>
  <c r="H303" i="7"/>
  <c r="H302" i="7" s="1"/>
  <c r="H301" i="7" s="1"/>
  <c r="H300" i="7" s="1"/>
  <c r="F303" i="7"/>
  <c r="F302" i="7" s="1"/>
  <c r="F301" i="7" s="1"/>
  <c r="F300" i="7" s="1"/>
  <c r="AF735" i="2"/>
  <c r="AF734" i="2" s="1"/>
  <c r="AF733" i="2" s="1"/>
  <c r="AE735" i="2"/>
  <c r="AE734" i="2" s="1"/>
  <c r="AE733" i="2" s="1"/>
  <c r="AD735" i="2"/>
  <c r="AD734" i="2" s="1"/>
  <c r="AD733" i="2" s="1"/>
  <c r="E507" i="9" l="1"/>
  <c r="E506" i="9" s="1"/>
  <c r="E505" i="9" s="1"/>
  <c r="E504" i="9" s="1"/>
  <c r="J302" i="7"/>
  <c r="J301" i="7" s="1"/>
  <c r="J300" i="7" s="1"/>
  <c r="D507" i="9"/>
  <c r="D506" i="9" s="1"/>
  <c r="D505" i="9" s="1"/>
  <c r="D504" i="9" s="1"/>
  <c r="AF298" i="2" l="1"/>
  <c r="AF297" i="2" s="1"/>
  <c r="AE298" i="2"/>
  <c r="AE297" i="2" s="1"/>
  <c r="AD298" i="2"/>
  <c r="AD297" i="2" s="1"/>
  <c r="H147" i="7" l="1"/>
  <c r="AE102" i="2"/>
  <c r="J401" i="7" l="1"/>
  <c r="J400" i="7" s="1"/>
  <c r="J399" i="7" s="1"/>
  <c r="H401" i="7"/>
  <c r="H400" i="7" s="1"/>
  <c r="H399" i="7" s="1"/>
  <c r="F401" i="7"/>
  <c r="F400" i="7" s="1"/>
  <c r="F399" i="7" s="1"/>
  <c r="AF305" i="2"/>
  <c r="AF304" i="2" s="1"/>
  <c r="AF303" i="2" s="1"/>
  <c r="AE305" i="2"/>
  <c r="AE304" i="2" s="1"/>
  <c r="AE303" i="2" s="1"/>
  <c r="AD304" i="2"/>
  <c r="AD303" i="2" s="1"/>
  <c r="J122" i="7"/>
  <c r="H122" i="7"/>
  <c r="F122" i="7"/>
  <c r="H413" i="7"/>
  <c r="H412" i="7" s="1"/>
  <c r="H411" i="7" s="1"/>
  <c r="H410" i="7" s="1"/>
  <c r="H409" i="7" s="1"/>
  <c r="H408" i="7" s="1"/>
  <c r="J413" i="7"/>
  <c r="J412" i="7" s="1"/>
  <c r="J411" i="7" s="1"/>
  <c r="J410" i="7" s="1"/>
  <c r="J409" i="7" s="1"/>
  <c r="J408" i="7" s="1"/>
  <c r="F413" i="7"/>
  <c r="F412" i="7" s="1"/>
  <c r="F411" i="7" s="1"/>
  <c r="F410" i="7" s="1"/>
  <c r="F409" i="7" s="1"/>
  <c r="F408" i="7" s="1"/>
  <c r="AF554" i="2"/>
  <c r="AF553" i="2" s="1"/>
  <c r="AF552" i="2" s="1"/>
  <c r="AF551" i="2" s="1"/>
  <c r="AF550" i="2" s="1"/>
  <c r="AF549" i="2" s="1"/>
  <c r="AF548" i="2" s="1"/>
  <c r="AE554" i="2"/>
  <c r="AE553" i="2" s="1"/>
  <c r="AE552" i="2" s="1"/>
  <c r="AE551" i="2" s="1"/>
  <c r="AE550" i="2" s="1"/>
  <c r="AE549" i="2" s="1"/>
  <c r="AE548" i="2" s="1"/>
  <c r="AD554" i="2"/>
  <c r="AD553" i="2" s="1"/>
  <c r="AD552" i="2" s="1"/>
  <c r="AD551" i="2" s="1"/>
  <c r="AD550" i="2" s="1"/>
  <c r="AD549" i="2" s="1"/>
  <c r="AD548" i="2" s="1"/>
  <c r="J772" i="7"/>
  <c r="F616" i="9" s="1"/>
  <c r="F615" i="9" s="1"/>
  <c r="H772" i="7"/>
  <c r="E616" i="9" s="1"/>
  <c r="E615" i="9" s="1"/>
  <c r="F772" i="7"/>
  <c r="D616" i="9" s="1"/>
  <c r="D615" i="9" s="1"/>
  <c r="J498" i="7"/>
  <c r="J497" i="7" s="1"/>
  <c r="J496" i="7" s="1"/>
  <c r="J495" i="7" s="1"/>
  <c r="H498" i="7"/>
  <c r="H497" i="7" s="1"/>
  <c r="H496" i="7" s="1"/>
  <c r="H495" i="7" s="1"/>
  <c r="F498" i="7"/>
  <c r="F497" i="7" s="1"/>
  <c r="F496" i="7" s="1"/>
  <c r="F495" i="7" s="1"/>
  <c r="J491" i="7"/>
  <c r="J490" i="7" s="1"/>
  <c r="J489" i="7" s="1"/>
  <c r="H491" i="7"/>
  <c r="H490" i="7" s="1"/>
  <c r="H489" i="7" s="1"/>
  <c r="F491" i="7"/>
  <c r="F490" i="7" s="1"/>
  <c r="F489" i="7" s="1"/>
  <c r="AF843" i="2"/>
  <c r="AF842" i="2" s="1"/>
  <c r="AF841" i="2" s="1"/>
  <c r="AE843" i="2"/>
  <c r="AE842" i="2" s="1"/>
  <c r="AE841" i="2" s="1"/>
  <c r="AD843" i="2"/>
  <c r="AD842" i="2" s="1"/>
  <c r="AD841" i="2" s="1"/>
  <c r="AE418" i="2"/>
  <c r="AE417" i="2" s="1"/>
  <c r="AE416" i="2" s="1"/>
  <c r="AE415" i="2" s="1"/>
  <c r="AE414" i="2" s="1"/>
  <c r="AF418" i="2"/>
  <c r="AF417" i="2" s="1"/>
  <c r="AF416" i="2" s="1"/>
  <c r="AF415" i="2" s="1"/>
  <c r="AF414" i="2" s="1"/>
  <c r="AD418" i="2"/>
  <c r="AD417" i="2" s="1"/>
  <c r="AD416" i="2" s="1"/>
  <c r="AD415" i="2" s="1"/>
  <c r="AD414" i="2" s="1"/>
  <c r="AE839" i="2"/>
  <c r="AE838" i="2" s="1"/>
  <c r="AE834" i="2" s="1"/>
  <c r="AF839" i="2"/>
  <c r="AF838" i="2" s="1"/>
  <c r="AF834" i="2" s="1"/>
  <c r="AF301" i="2"/>
  <c r="AF300" i="2" s="1"/>
  <c r="AE301" i="2"/>
  <c r="AE300" i="2" s="1"/>
  <c r="AD301" i="2"/>
  <c r="AD300" i="2" s="1"/>
  <c r="F622" i="9"/>
  <c r="AD839" i="2"/>
  <c r="AD838" i="2" s="1"/>
  <c r="AD834" i="2" s="1"/>
  <c r="AE810" i="2"/>
  <c r="AE809" i="2" s="1"/>
  <c r="AF810" i="2"/>
  <c r="AF809" i="2" s="1"/>
  <c r="J453" i="7"/>
  <c r="F569" i="9" s="1"/>
  <c r="F568" i="9" s="1"/>
  <c r="F567" i="9" s="1"/>
  <c r="H453" i="7"/>
  <c r="H452" i="7" s="1"/>
  <c r="F453" i="7"/>
  <c r="D569" i="9" s="1"/>
  <c r="D568" i="9" s="1"/>
  <c r="D567" i="9" s="1"/>
  <c r="AD810" i="2"/>
  <c r="AD809" i="2" s="1"/>
  <c r="AE68" i="2"/>
  <c r="AF68" i="2"/>
  <c r="AD68" i="2"/>
  <c r="AE592" i="2"/>
  <c r="AD651" i="2"/>
  <c r="G111" i="9"/>
  <c r="H111" i="9"/>
  <c r="I111" i="9"/>
  <c r="J111" i="9"/>
  <c r="K111" i="9"/>
  <c r="L111" i="9"/>
  <c r="M111" i="9"/>
  <c r="N111" i="9"/>
  <c r="O111" i="9"/>
  <c r="P111" i="9"/>
  <c r="Q111" i="9"/>
  <c r="R111" i="9"/>
  <c r="S111" i="9"/>
  <c r="T111" i="9"/>
  <c r="U111" i="9"/>
  <c r="V111" i="9"/>
  <c r="W111" i="9"/>
  <c r="X111" i="9"/>
  <c r="Y111" i="9"/>
  <c r="Z111" i="9"/>
  <c r="AA111" i="9"/>
  <c r="AB111" i="9"/>
  <c r="AC111" i="9"/>
  <c r="AD111" i="9"/>
  <c r="G109" i="9"/>
  <c r="H109" i="9"/>
  <c r="I109" i="9"/>
  <c r="J109" i="9"/>
  <c r="K109" i="9"/>
  <c r="L109" i="9"/>
  <c r="M109" i="9"/>
  <c r="N109" i="9"/>
  <c r="O109" i="9"/>
  <c r="P109" i="9"/>
  <c r="Q109" i="9"/>
  <c r="R109" i="9"/>
  <c r="S109" i="9"/>
  <c r="T109" i="9"/>
  <c r="U109" i="9"/>
  <c r="V109" i="9"/>
  <c r="W109" i="9"/>
  <c r="X109" i="9"/>
  <c r="Y109" i="9"/>
  <c r="Z109" i="9"/>
  <c r="AA109" i="9"/>
  <c r="AB109" i="9"/>
  <c r="AC109" i="9"/>
  <c r="AD109" i="9"/>
  <c r="J600" i="7"/>
  <c r="F112" i="9" s="1"/>
  <c r="F111" i="9" s="1"/>
  <c r="F110" i="9" s="1"/>
  <c r="F109" i="9" s="1"/>
  <c r="H600" i="7"/>
  <c r="E112" i="9" s="1"/>
  <c r="E111" i="9" s="1"/>
  <c r="E110" i="9" s="1"/>
  <c r="E109" i="9" s="1"/>
  <c r="F600" i="7"/>
  <c r="D112" i="9" s="1"/>
  <c r="D111" i="9" s="1"/>
  <c r="D110" i="9" s="1"/>
  <c r="D109" i="9" s="1"/>
  <c r="AF614" i="2"/>
  <c r="AF613" i="2" s="1"/>
  <c r="AF612" i="2" s="1"/>
  <c r="AE614" i="2"/>
  <c r="AE613" i="2" s="1"/>
  <c r="AE612" i="2" s="1"/>
  <c r="AD614" i="2"/>
  <c r="AD613" i="2" s="1"/>
  <c r="AD612" i="2" s="1"/>
  <c r="AF592" i="2"/>
  <c r="AD592" i="2"/>
  <c r="AF589" i="2"/>
  <c r="AE589" i="2"/>
  <c r="AD589" i="2"/>
  <c r="J553" i="7"/>
  <c r="F72" i="9" s="1"/>
  <c r="F71" i="9" s="1"/>
  <c r="F70" i="9" s="1"/>
  <c r="H553" i="7"/>
  <c r="H552" i="7" s="1"/>
  <c r="H551" i="7" s="1"/>
  <c r="F553" i="7"/>
  <c r="D72" i="9" s="1"/>
  <c r="D71" i="9" s="1"/>
  <c r="D70" i="9" s="1"/>
  <c r="AE567" i="2"/>
  <c r="AE566" i="2" s="1"/>
  <c r="AF567" i="2"/>
  <c r="AF566" i="2" s="1"/>
  <c r="AD567" i="2"/>
  <c r="AD566" i="2" s="1"/>
  <c r="AF833" i="2" l="1"/>
  <c r="AE833" i="2"/>
  <c r="AD833" i="2"/>
  <c r="AD832" i="2" s="1"/>
  <c r="F771" i="7"/>
  <c r="F770" i="7" s="1"/>
  <c r="F769" i="7" s="1"/>
  <c r="F768" i="7" s="1"/>
  <c r="F767" i="7" s="1"/>
  <c r="H771" i="7"/>
  <c r="H770" i="7" s="1"/>
  <c r="H769" i="7" s="1"/>
  <c r="H768" i="7" s="1"/>
  <c r="H767" i="7" s="1"/>
  <c r="J771" i="7"/>
  <c r="J770" i="7" s="1"/>
  <c r="J769" i="7" s="1"/>
  <c r="J768" i="7" s="1"/>
  <c r="J767" i="7" s="1"/>
  <c r="AD296" i="2"/>
  <c r="AD295" i="2" s="1"/>
  <c r="AD294" i="2" s="1"/>
  <c r="AE296" i="2"/>
  <c r="AE295" i="2" s="1"/>
  <c r="AE294" i="2" s="1"/>
  <c r="AF296" i="2"/>
  <c r="AF295" i="2" s="1"/>
  <c r="AF294" i="2" s="1"/>
  <c r="F350" i="9"/>
  <c r="F349" i="9" s="1"/>
  <c r="F348" i="9" s="1"/>
  <c r="F347" i="9" s="1"/>
  <c r="D350" i="9"/>
  <c r="D349" i="9" s="1"/>
  <c r="D348" i="9" s="1"/>
  <c r="D347" i="9" s="1"/>
  <c r="E350" i="9"/>
  <c r="E349" i="9" s="1"/>
  <c r="E348" i="9" s="1"/>
  <c r="E347" i="9" s="1"/>
  <c r="D423" i="9"/>
  <c r="D422" i="9" s="1"/>
  <c r="D421" i="9" s="1"/>
  <c r="E423" i="9"/>
  <c r="E422" i="9" s="1"/>
  <c r="E421" i="9" s="1"/>
  <c r="F423" i="9"/>
  <c r="F422" i="9" s="1"/>
  <c r="F421" i="9" s="1"/>
  <c r="F494" i="7"/>
  <c r="F493" i="7" s="1"/>
  <c r="F492" i="7" s="1"/>
  <c r="F479" i="7" s="1"/>
  <c r="H494" i="7"/>
  <c r="H493" i="7" s="1"/>
  <c r="H492" i="7" s="1"/>
  <c r="H479" i="7" s="1"/>
  <c r="J494" i="7"/>
  <c r="J493" i="7" s="1"/>
  <c r="J492" i="7" s="1"/>
  <c r="J479" i="7" s="1"/>
  <c r="D640" i="9"/>
  <c r="E640" i="9"/>
  <c r="F640" i="9"/>
  <c r="D628" i="9"/>
  <c r="E628" i="9"/>
  <c r="F628" i="9"/>
  <c r="F452" i="7"/>
  <c r="F451" i="7" s="1"/>
  <c r="J452" i="7"/>
  <c r="J451" i="7" s="1"/>
  <c r="H451" i="7"/>
  <c r="E569" i="9"/>
  <c r="E568" i="9" s="1"/>
  <c r="E567" i="9" s="1"/>
  <c r="J599" i="7"/>
  <c r="J598" i="7" s="1"/>
  <c r="J597" i="7" s="1"/>
  <c r="H599" i="7"/>
  <c r="H598" i="7" s="1"/>
  <c r="H597" i="7" s="1"/>
  <c r="F599" i="7"/>
  <c r="F598" i="7" s="1"/>
  <c r="F597" i="7" s="1"/>
  <c r="J552" i="7"/>
  <c r="J551" i="7" s="1"/>
  <c r="F552" i="7"/>
  <c r="F551" i="7" s="1"/>
  <c r="E72" i="9"/>
  <c r="E71" i="9" s="1"/>
  <c r="E70" i="9" s="1"/>
  <c r="J478" i="7" l="1"/>
  <c r="J477" i="7" s="1"/>
  <c r="F478" i="7"/>
  <c r="F477" i="7" s="1"/>
  <c r="H478" i="7"/>
  <c r="H477" i="7" s="1"/>
  <c r="F631" i="9"/>
  <c r="D631" i="9"/>
  <c r="E631" i="9"/>
  <c r="AF565" i="2" l="1"/>
  <c r="AE565" i="2"/>
  <c r="AD565" i="2"/>
  <c r="J139" i="7" l="1"/>
  <c r="J138" i="7" s="1"/>
  <c r="J137" i="7" s="1"/>
  <c r="J136" i="7" s="1"/>
  <c r="H139" i="7"/>
  <c r="H138" i="7" s="1"/>
  <c r="H137" i="7" s="1"/>
  <c r="H136" i="7" s="1"/>
  <c r="F139" i="7"/>
  <c r="F138" i="7" s="1"/>
  <c r="F137" i="7" s="1"/>
  <c r="F136" i="7" s="1"/>
  <c r="AF715" i="2"/>
  <c r="AF714" i="2" s="1"/>
  <c r="AF713" i="2" s="1"/>
  <c r="AF712" i="2" s="1"/>
  <c r="AF711" i="2" s="1"/>
  <c r="AE715" i="2"/>
  <c r="AE714" i="2" s="1"/>
  <c r="AE713" i="2" s="1"/>
  <c r="AE712" i="2" s="1"/>
  <c r="AE711" i="2" s="1"/>
  <c r="AD715" i="2"/>
  <c r="AD714" i="2" s="1"/>
  <c r="AD713" i="2" s="1"/>
  <c r="AD712" i="2" s="1"/>
  <c r="AD711" i="2" s="1"/>
  <c r="J150" i="7" l="1"/>
  <c r="J149" i="7" s="1"/>
  <c r="J148" i="7" s="1"/>
  <c r="H150" i="7"/>
  <c r="H149" i="7" s="1"/>
  <c r="H148" i="7" s="1"/>
  <c r="F150" i="7"/>
  <c r="F149" i="7" s="1"/>
  <c r="F148" i="7" s="1"/>
  <c r="AE81" i="2"/>
  <c r="AE80" i="2" s="1"/>
  <c r="AF81" i="2"/>
  <c r="AF80" i="2" s="1"/>
  <c r="AD81" i="2"/>
  <c r="AD80" i="2" s="1"/>
  <c r="J155" i="7"/>
  <c r="F439" i="9" s="1"/>
  <c r="F438" i="9" s="1"/>
  <c r="H155" i="7"/>
  <c r="E439" i="9" s="1"/>
  <c r="E438" i="9" s="1"/>
  <c r="J153" i="7"/>
  <c r="H153" i="7"/>
  <c r="F153" i="7"/>
  <c r="AD87" i="2"/>
  <c r="AD86" i="2" s="1"/>
  <c r="AF86" i="2"/>
  <c r="AE86" i="2"/>
  <c r="AE84" i="2"/>
  <c r="AF84" i="2"/>
  <c r="AD84" i="2"/>
  <c r="J759" i="7"/>
  <c r="J758" i="7" s="1"/>
  <c r="J757" i="7" s="1"/>
  <c r="J756" i="7" s="1"/>
  <c r="J755" i="7" s="1"/>
  <c r="J754" i="7" s="1"/>
  <c r="J753" i="7" s="1"/>
  <c r="H759" i="7"/>
  <c r="H758" i="7" s="1"/>
  <c r="H757" i="7" s="1"/>
  <c r="H756" i="7" s="1"/>
  <c r="H755" i="7" s="1"/>
  <c r="H754" i="7" s="1"/>
  <c r="H753" i="7" s="1"/>
  <c r="F759" i="7"/>
  <c r="F758" i="7" s="1"/>
  <c r="F757" i="7" s="1"/>
  <c r="F756" i="7" s="1"/>
  <c r="F755" i="7" s="1"/>
  <c r="F754" i="7" s="1"/>
  <c r="F753" i="7" s="1"/>
  <c r="AF405" i="2"/>
  <c r="AF404" i="2" s="1"/>
  <c r="AF403" i="2" s="1"/>
  <c r="AF402" i="2" s="1"/>
  <c r="AF401" i="2" s="1"/>
  <c r="AF400" i="2" s="1"/>
  <c r="AE405" i="2"/>
  <c r="AE404" i="2" s="1"/>
  <c r="AE403" i="2" s="1"/>
  <c r="AE402" i="2" s="1"/>
  <c r="AE401" i="2" s="1"/>
  <c r="AE400" i="2" s="1"/>
  <c r="AD405" i="2"/>
  <c r="AD404" i="2" s="1"/>
  <c r="AD403" i="2" s="1"/>
  <c r="AD402" i="2" s="1"/>
  <c r="AD401" i="2" s="1"/>
  <c r="AD400" i="2" s="1"/>
  <c r="J286" i="7"/>
  <c r="J285" i="7" s="1"/>
  <c r="J284" i="7" s="1"/>
  <c r="J283" i="7" s="1"/>
  <c r="H286" i="7"/>
  <c r="H285" i="7" s="1"/>
  <c r="H284" i="7" s="1"/>
  <c r="H283" i="7" s="1"/>
  <c r="F286" i="7"/>
  <c r="F285" i="7" s="1"/>
  <c r="F284" i="7" s="1"/>
  <c r="F283" i="7" s="1"/>
  <c r="AE203" i="2"/>
  <c r="AE202" i="2" s="1"/>
  <c r="AE201" i="2" s="1"/>
  <c r="AF203" i="2"/>
  <c r="AF202" i="2" s="1"/>
  <c r="AF201" i="2" s="1"/>
  <c r="AD203" i="2"/>
  <c r="AD202" i="2" s="1"/>
  <c r="AD201" i="2" s="1"/>
  <c r="J432" i="7"/>
  <c r="J431" i="7" s="1"/>
  <c r="J430" i="7" s="1"/>
  <c r="J429" i="7" s="1"/>
  <c r="J428" i="7" s="1"/>
  <c r="J427" i="7" s="1"/>
  <c r="J426" i="7" s="1"/>
  <c r="H432" i="7"/>
  <c r="H431" i="7" s="1"/>
  <c r="H430" i="7" s="1"/>
  <c r="H429" i="7" s="1"/>
  <c r="H428" i="7" s="1"/>
  <c r="H427" i="7" s="1"/>
  <c r="H426" i="7" s="1"/>
  <c r="F432" i="7"/>
  <c r="F431" i="7" s="1"/>
  <c r="F430" i="7" s="1"/>
  <c r="F429" i="7" s="1"/>
  <c r="F428" i="7" s="1"/>
  <c r="F427" i="7" s="1"/>
  <c r="F426" i="7" s="1"/>
  <c r="F155" i="7" l="1"/>
  <c r="D439" i="9" s="1"/>
  <c r="D438" i="9" s="1"/>
  <c r="E434" i="9"/>
  <c r="E433" i="9" s="1"/>
  <c r="E432" i="9" s="1"/>
  <c r="D434" i="9"/>
  <c r="D433" i="9" s="1"/>
  <c r="D432" i="9" s="1"/>
  <c r="F434" i="9"/>
  <c r="F433" i="9" s="1"/>
  <c r="F432" i="9" s="1"/>
  <c r="AF83" i="2"/>
  <c r="J154" i="7"/>
  <c r="H154" i="7"/>
  <c r="AE83" i="2"/>
  <c r="AD83" i="2"/>
  <c r="F154" i="7" l="1"/>
  <c r="AF274" i="2" l="1"/>
  <c r="AF273" i="2" s="1"/>
  <c r="AF272" i="2" s="1"/>
  <c r="AF271" i="2" s="1"/>
  <c r="AF270" i="2" s="1"/>
  <c r="AF269" i="2" s="1"/>
  <c r="AE274" i="2"/>
  <c r="AE273" i="2" s="1"/>
  <c r="AE272" i="2" s="1"/>
  <c r="AE271" i="2" s="1"/>
  <c r="AE270" i="2" s="1"/>
  <c r="AE269" i="2" s="1"/>
  <c r="AD274" i="2"/>
  <c r="AD273" i="2" s="1"/>
  <c r="AD272" i="2" s="1"/>
  <c r="AD271" i="2" s="1"/>
  <c r="AD270" i="2" s="1"/>
  <c r="AD269" i="2" s="1"/>
  <c r="AF102" i="2" l="1"/>
  <c r="AD102" i="2"/>
  <c r="AE925" i="2"/>
  <c r="AE924" i="2" s="1"/>
  <c r="AE922" i="2"/>
  <c r="AE921" i="2" s="1"/>
  <c r="AE919" i="2"/>
  <c r="AE918" i="2" s="1"/>
  <c r="AF91" i="2"/>
  <c r="AF96" i="2"/>
  <c r="AE96" i="2"/>
  <c r="E613" i="9" l="1"/>
  <c r="E612" i="9" s="1"/>
  <c r="F613" i="9"/>
  <c r="F612" i="9" s="1"/>
  <c r="D613" i="9"/>
  <c r="D612" i="9" s="1"/>
  <c r="E618" i="9"/>
  <c r="E617" i="9" s="1"/>
  <c r="F618" i="9"/>
  <c r="F617" i="9" s="1"/>
  <c r="D618" i="9"/>
  <c r="D617" i="9" s="1"/>
  <c r="F621" i="9"/>
  <c r="F620" i="9" s="1"/>
  <c r="E624" i="9"/>
  <c r="E623" i="9" s="1"/>
  <c r="F624" i="9"/>
  <c r="F623" i="9" s="1"/>
  <c r="D624" i="9"/>
  <c r="D623" i="9" s="1"/>
  <c r="E627" i="9"/>
  <c r="E626" i="9" s="1"/>
  <c r="F627" i="9"/>
  <c r="F626" i="9" s="1"/>
  <c r="D627" i="9"/>
  <c r="D626" i="9" s="1"/>
  <c r="E630" i="9"/>
  <c r="E629" i="9" s="1"/>
  <c r="F630" i="9"/>
  <c r="F629" i="9" s="1"/>
  <c r="D630" i="9"/>
  <c r="D629" i="9" s="1"/>
  <c r="E639" i="9"/>
  <c r="E638" i="9" s="1"/>
  <c r="E637" i="9" s="1"/>
  <c r="F639" i="9"/>
  <c r="F638" i="9" s="1"/>
  <c r="F637" i="9" s="1"/>
  <c r="D639" i="9"/>
  <c r="D638" i="9" s="1"/>
  <c r="D637" i="9" s="1"/>
  <c r="AD375" i="2" l="1"/>
  <c r="AD399" i="2"/>
  <c r="J526" i="7"/>
  <c r="J525" i="7" s="1"/>
  <c r="H526" i="7"/>
  <c r="I526" i="7" s="1"/>
  <c r="I525" i="7" s="1"/>
  <c r="F526" i="7"/>
  <c r="G526" i="7" s="1"/>
  <c r="G525" i="7" s="1"/>
  <c r="E636" i="9" l="1"/>
  <c r="E635" i="9" s="1"/>
  <c r="F636" i="9"/>
  <c r="F635" i="9" s="1"/>
  <c r="K526" i="7"/>
  <c r="K525" i="7" s="1"/>
  <c r="D636" i="9"/>
  <c r="D635" i="9" s="1"/>
  <c r="H525" i="7"/>
  <c r="J272" i="7"/>
  <c r="J271" i="7" s="1"/>
  <c r="H272" i="7"/>
  <c r="E216" i="9" s="1"/>
  <c r="E215" i="9" s="1"/>
  <c r="F272" i="7"/>
  <c r="G272" i="7" s="1"/>
  <c r="G271" i="7" s="1"/>
  <c r="D216" i="9" l="1"/>
  <c r="D215" i="9" s="1"/>
  <c r="F271" i="7"/>
  <c r="F216" i="9"/>
  <c r="F215" i="9" s="1"/>
  <c r="K272" i="7"/>
  <c r="K271" i="7" s="1"/>
  <c r="H271" i="7"/>
  <c r="I272" i="7"/>
  <c r="I271" i="7" s="1"/>
  <c r="H707" i="7"/>
  <c r="J707" i="7"/>
  <c r="F707" i="7"/>
  <c r="AF611" i="2" l="1"/>
  <c r="AD814" i="2" l="1"/>
  <c r="AF895" i="2"/>
  <c r="AE831" i="2"/>
  <c r="AE895" i="2"/>
  <c r="AE611" i="2"/>
  <c r="AF375" i="2"/>
  <c r="AE375" i="2"/>
  <c r="AD831" i="2"/>
  <c r="AD792" i="2"/>
  <c r="AD895" i="2"/>
  <c r="AD611" i="2"/>
  <c r="AE723" i="2" l="1"/>
  <c r="AF723" i="2"/>
  <c r="AD723" i="2"/>
  <c r="J808" i="7"/>
  <c r="F808" i="7"/>
  <c r="H808" i="7"/>
  <c r="G378" i="7" l="1"/>
  <c r="G377" i="7" s="1"/>
  <c r="G381" i="7"/>
  <c r="G380" i="7" s="1"/>
  <c r="G384" i="7"/>
  <c r="G383" i="7" s="1"/>
  <c r="J385" i="7"/>
  <c r="H385" i="7"/>
  <c r="F385" i="7"/>
  <c r="D333" i="9" s="1"/>
  <c r="D332" i="9" s="1"/>
  <c r="D331" i="9" s="1"/>
  <c r="AE778" i="2"/>
  <c r="AE777" i="2" s="1"/>
  <c r="AF778" i="2"/>
  <c r="AF777" i="2" s="1"/>
  <c r="AD778" i="2"/>
  <c r="AD777" i="2" s="1"/>
  <c r="K786" i="7"/>
  <c r="K785" i="7" s="1"/>
  <c r="K784" i="7" s="1"/>
  <c r="K783" i="7" s="1"/>
  <c r="F333" i="9" l="1"/>
  <c r="F332" i="9" s="1"/>
  <c r="F331" i="9" s="1"/>
  <c r="J384" i="7"/>
  <c r="J383" i="7" s="1"/>
  <c r="E333" i="9"/>
  <c r="E332" i="9" s="1"/>
  <c r="E331" i="9" s="1"/>
  <c r="H384" i="7"/>
  <c r="H383" i="7" s="1"/>
  <c r="K781" i="7"/>
  <c r="K782" i="7"/>
  <c r="F384" i="7"/>
  <c r="F383" i="7" s="1"/>
  <c r="G376" i="7"/>
  <c r="K472" i="7" l="1"/>
  <c r="K471" i="7" s="1"/>
  <c r="G596" i="7"/>
  <c r="J524" i="7" l="1"/>
  <c r="J523" i="7" s="1"/>
  <c r="H524" i="7"/>
  <c r="H523" i="7" s="1"/>
  <c r="F524" i="7"/>
  <c r="F523" i="7" s="1"/>
  <c r="F525" i="7"/>
  <c r="AE871" i="2"/>
  <c r="AF871" i="2"/>
  <c r="AD871" i="2"/>
  <c r="AE869" i="2"/>
  <c r="AF869" i="2"/>
  <c r="AD869" i="2"/>
  <c r="AF645" i="2"/>
  <c r="AE645" i="2"/>
  <c r="AD645" i="2"/>
  <c r="AE868" i="2" l="1"/>
  <c r="AE867" i="2" s="1"/>
  <c r="AE866" i="2" s="1"/>
  <c r="AE865" i="2" s="1"/>
  <c r="F522" i="7"/>
  <c r="F521" i="7" s="1"/>
  <c r="F520" i="7" s="1"/>
  <c r="F519" i="7" s="1"/>
  <c r="H522" i="7"/>
  <c r="H521" i="7" s="1"/>
  <c r="H520" i="7" s="1"/>
  <c r="H519" i="7" s="1"/>
  <c r="J522" i="7"/>
  <c r="J521" i="7" s="1"/>
  <c r="J520" i="7" s="1"/>
  <c r="J519" i="7" s="1"/>
  <c r="AD868" i="2"/>
  <c r="AD867" i="2" s="1"/>
  <c r="AD866" i="2" s="1"/>
  <c r="AD865" i="2" s="1"/>
  <c r="AF868" i="2"/>
  <c r="AF867" i="2" s="1"/>
  <c r="AF866" i="2" s="1"/>
  <c r="AF865" i="2" s="1"/>
  <c r="K524" i="7"/>
  <c r="K523" i="7" s="1"/>
  <c r="G524" i="7"/>
  <c r="G523" i="7" s="1"/>
  <c r="I524" i="7"/>
  <c r="I523" i="7" s="1"/>
  <c r="D634" i="9"/>
  <c r="D633" i="9" s="1"/>
  <c r="D632" i="9" s="1"/>
  <c r="E634" i="9"/>
  <c r="E633" i="9" s="1"/>
  <c r="E632" i="9" s="1"/>
  <c r="F634" i="9"/>
  <c r="F633" i="9" s="1"/>
  <c r="F632" i="9" s="1"/>
  <c r="F611" i="9" s="1"/>
  <c r="F610" i="9" s="1"/>
  <c r="G475" i="7"/>
  <c r="G474" i="7" s="1"/>
  <c r="G533" i="9"/>
  <c r="H533" i="9"/>
  <c r="I533" i="9"/>
  <c r="J533" i="9"/>
  <c r="K533" i="9"/>
  <c r="L533" i="9"/>
  <c r="M533" i="9"/>
  <c r="N533" i="9"/>
  <c r="O533" i="9"/>
  <c r="P533" i="9"/>
  <c r="Q533" i="9"/>
  <c r="R533" i="9"/>
  <c r="S533" i="9"/>
  <c r="T533" i="9"/>
  <c r="U533" i="9"/>
  <c r="V533" i="9"/>
  <c r="W533" i="9"/>
  <c r="X533" i="9"/>
  <c r="Y533" i="9"/>
  <c r="Z533" i="9"/>
  <c r="AA533" i="9"/>
  <c r="AB533" i="9"/>
  <c r="AC533" i="9"/>
  <c r="AD533" i="9"/>
  <c r="G622" i="7"/>
  <c r="G621" i="7" s="1"/>
  <c r="I622" i="7"/>
  <c r="I621" i="7" s="1"/>
  <c r="K622" i="7"/>
  <c r="K621" i="7" s="1"/>
  <c r="J623" i="7"/>
  <c r="F549" i="9" s="1"/>
  <c r="F548" i="9" s="1"/>
  <c r="F547" i="9" s="1"/>
  <c r="F546" i="9" s="1"/>
  <c r="H623" i="7"/>
  <c r="E549" i="9" s="1"/>
  <c r="E548" i="9" s="1"/>
  <c r="E547" i="9" s="1"/>
  <c r="E546" i="9" s="1"/>
  <c r="F623" i="7"/>
  <c r="D549" i="9" s="1"/>
  <c r="D548" i="9" s="1"/>
  <c r="D547" i="9" s="1"/>
  <c r="D546" i="9" s="1"/>
  <c r="AE637" i="2"/>
  <c r="AE636" i="2" s="1"/>
  <c r="AF637" i="2"/>
  <c r="AF636" i="2" s="1"/>
  <c r="AD637" i="2"/>
  <c r="AD636" i="2" s="1"/>
  <c r="F342" i="9"/>
  <c r="F341" i="9" s="1"/>
  <c r="G394" i="7"/>
  <c r="G393" i="7" s="1"/>
  <c r="I394" i="7"/>
  <c r="I393" i="7" s="1"/>
  <c r="I389" i="7" s="1"/>
  <c r="J395" i="7"/>
  <c r="J394" i="7" s="1"/>
  <c r="J393" i="7" s="1"/>
  <c r="H395" i="7"/>
  <c r="E343" i="9" s="1"/>
  <c r="E342" i="9" s="1"/>
  <c r="E341" i="9" s="1"/>
  <c r="F395" i="7"/>
  <c r="D343" i="9" s="1"/>
  <c r="D342" i="9" s="1"/>
  <c r="D341" i="9" s="1"/>
  <c r="AE788" i="2"/>
  <c r="AE787" i="2" s="1"/>
  <c r="AF788" i="2"/>
  <c r="AF787" i="2" s="1"/>
  <c r="AD788" i="2"/>
  <c r="AD787" i="2" s="1"/>
  <c r="G455" i="7"/>
  <c r="G454" i="7" s="1"/>
  <c r="G447" i="7" s="1"/>
  <c r="J456" i="7"/>
  <c r="J455" i="7" s="1"/>
  <c r="J454" i="7" s="1"/>
  <c r="H456" i="7"/>
  <c r="E572" i="9" s="1"/>
  <c r="E571" i="9" s="1"/>
  <c r="E570" i="9" s="1"/>
  <c r="F456" i="7"/>
  <c r="F455" i="7" s="1"/>
  <c r="F454" i="7" s="1"/>
  <c r="AE813" i="2"/>
  <c r="AE812" i="2" s="1"/>
  <c r="AF813" i="2"/>
  <c r="AF812" i="2" s="1"/>
  <c r="AD813" i="2"/>
  <c r="AD812" i="2" s="1"/>
  <c r="I620" i="7" l="1"/>
  <c r="I619" i="7" s="1"/>
  <c r="I618" i="7" s="1"/>
  <c r="K620" i="7"/>
  <c r="K619" i="7" s="1"/>
  <c r="K618" i="7" s="1"/>
  <c r="G620" i="7"/>
  <c r="G619" i="7" s="1"/>
  <c r="G618" i="7" s="1"/>
  <c r="AE635" i="2"/>
  <c r="AE634" i="2" s="1"/>
  <c r="AE633" i="2" s="1"/>
  <c r="AF635" i="2"/>
  <c r="AF634" i="2" s="1"/>
  <c r="AF633" i="2" s="1"/>
  <c r="AD635" i="2"/>
  <c r="AD634" i="2" s="1"/>
  <c r="AD633" i="2" s="1"/>
  <c r="G522" i="7"/>
  <c r="G521" i="7" s="1"/>
  <c r="G520" i="7" s="1"/>
  <c r="G519" i="7" s="1"/>
  <c r="K522" i="7"/>
  <c r="K521" i="7" s="1"/>
  <c r="K520" i="7" s="1"/>
  <c r="K519" i="7" s="1"/>
  <c r="I522" i="7"/>
  <c r="I521" i="7" s="1"/>
  <c r="I520" i="7" s="1"/>
  <c r="I519" i="7" s="1"/>
  <c r="J622" i="7"/>
  <c r="J621" i="7" s="1"/>
  <c r="F622" i="7"/>
  <c r="F621" i="7" s="1"/>
  <c r="H622" i="7"/>
  <c r="H621" i="7" s="1"/>
  <c r="F394" i="7"/>
  <c r="F393" i="7" s="1"/>
  <c r="H394" i="7"/>
  <c r="H393" i="7" s="1"/>
  <c r="H455" i="7"/>
  <c r="H454" i="7" s="1"/>
  <c r="D572" i="9"/>
  <c r="D571" i="9" s="1"/>
  <c r="D570" i="9" s="1"/>
  <c r="F572" i="9"/>
  <c r="F571" i="9" s="1"/>
  <c r="F570" i="9" s="1"/>
  <c r="J620" i="7" l="1"/>
  <c r="J619" i="7" s="1"/>
  <c r="J618" i="7" s="1"/>
  <c r="H620" i="7"/>
  <c r="H619" i="7" s="1"/>
  <c r="H618" i="7" s="1"/>
  <c r="F620" i="7"/>
  <c r="F619" i="7" s="1"/>
  <c r="F618" i="7" s="1"/>
  <c r="J828" i="7" l="1"/>
  <c r="F200" i="9" s="1"/>
  <c r="H828" i="7"/>
  <c r="E200" i="9" s="1"/>
  <c r="F828" i="7"/>
  <c r="J829" i="7"/>
  <c r="H829" i="7"/>
  <c r="F829" i="7"/>
  <c r="D201" i="9" s="1"/>
  <c r="AE458" i="2"/>
  <c r="AF458" i="2"/>
  <c r="AD458" i="2"/>
  <c r="F827" i="7" l="1"/>
  <c r="H827" i="7"/>
  <c r="D200" i="9"/>
  <c r="D199" i="9" s="1"/>
  <c r="J827" i="7"/>
  <c r="E201" i="9"/>
  <c r="E199" i="9" s="1"/>
  <c r="F201" i="9"/>
  <c r="F199" i="9" s="1"/>
  <c r="J112" i="7"/>
  <c r="H112" i="7"/>
  <c r="F112" i="7"/>
  <c r="AE709" i="2"/>
  <c r="AE708" i="2" s="1"/>
  <c r="AE707" i="2" s="1"/>
  <c r="AE706" i="2" s="1"/>
  <c r="AF709" i="2"/>
  <c r="AF708" i="2" s="1"/>
  <c r="AF707" i="2" s="1"/>
  <c r="AF706" i="2" s="1"/>
  <c r="AD709" i="2"/>
  <c r="AD708" i="2" s="1"/>
  <c r="AD707" i="2" s="1"/>
  <c r="AD706" i="2" s="1"/>
  <c r="AD705" i="2" l="1"/>
  <c r="AD704" i="2" s="1"/>
  <c r="AF705" i="2"/>
  <c r="AF704" i="2" s="1"/>
  <c r="AE705" i="2"/>
  <c r="AE704" i="2" s="1"/>
  <c r="G30" i="9" l="1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34" i="7"/>
  <c r="F32" i="9" s="1"/>
  <c r="F31" i="9" s="1"/>
  <c r="F30" i="9" s="1"/>
  <c r="E32" i="9"/>
  <c r="E31" i="9" s="1"/>
  <c r="E30" i="9" s="1"/>
  <c r="F734" i="7"/>
  <c r="D32" i="9" s="1"/>
  <c r="D31" i="9" s="1"/>
  <c r="D30" i="9" s="1"/>
  <c r="AE380" i="2"/>
  <c r="AE379" i="2" s="1"/>
  <c r="AF380" i="2"/>
  <c r="AF379" i="2" s="1"/>
  <c r="AD380" i="2"/>
  <c r="AD379" i="2" s="1"/>
  <c r="F733" i="7" l="1"/>
  <c r="F732" i="7" s="1"/>
  <c r="J733" i="7"/>
  <c r="J732" i="7" s="1"/>
  <c r="H733" i="7"/>
  <c r="H732" i="7" s="1"/>
  <c r="G563" i="9"/>
  <c r="H563" i="9"/>
  <c r="I563" i="9"/>
  <c r="J563" i="9"/>
  <c r="K563" i="9"/>
  <c r="L563" i="9"/>
  <c r="M563" i="9"/>
  <c r="N563" i="9"/>
  <c r="O563" i="9"/>
  <c r="P563" i="9"/>
  <c r="Q563" i="9"/>
  <c r="R563" i="9"/>
  <c r="S563" i="9"/>
  <c r="T563" i="9"/>
  <c r="U563" i="9"/>
  <c r="V563" i="9"/>
  <c r="W563" i="9"/>
  <c r="X563" i="9"/>
  <c r="Y563" i="9"/>
  <c r="Z563" i="9"/>
  <c r="AA563" i="9"/>
  <c r="AB563" i="9"/>
  <c r="AC563" i="9"/>
  <c r="AD563" i="9"/>
  <c r="K727" i="7" l="1"/>
  <c r="K726" i="7" s="1"/>
  <c r="K719" i="7" s="1"/>
  <c r="K718" i="7" s="1"/>
  <c r="K712" i="7" s="1"/>
  <c r="K711" i="7" s="1"/>
  <c r="K710" i="7" l="1"/>
  <c r="J611" i="7"/>
  <c r="J610" i="7" s="1"/>
  <c r="J609" i="7" s="1"/>
  <c r="H611" i="7"/>
  <c r="E123" i="9" s="1"/>
  <c r="E122" i="9" s="1"/>
  <c r="E121" i="9" s="1"/>
  <c r="F611" i="7"/>
  <c r="D123" i="9" s="1"/>
  <c r="D122" i="9" s="1"/>
  <c r="D121" i="9" s="1"/>
  <c r="AE625" i="2"/>
  <c r="AE624" i="2" s="1"/>
  <c r="AF625" i="2"/>
  <c r="AF624" i="2" s="1"/>
  <c r="AD625" i="2"/>
  <c r="AD624" i="2" s="1"/>
  <c r="K595" i="7"/>
  <c r="K594" i="7" s="1"/>
  <c r="J634" i="7"/>
  <c r="F59" i="9" s="1"/>
  <c r="F58" i="9" s="1"/>
  <c r="F57" i="9" s="1"/>
  <c r="F56" i="9" s="1"/>
  <c r="H634" i="7"/>
  <c r="H633" i="7" s="1"/>
  <c r="H632" i="7" s="1"/>
  <c r="H631" i="7" s="1"/>
  <c r="F634" i="7"/>
  <c r="G634" i="7" s="1"/>
  <c r="G633" i="7" s="1"/>
  <c r="G632" i="7" s="1"/>
  <c r="G631" i="7" s="1"/>
  <c r="G626" i="7" s="1"/>
  <c r="AE324" i="2"/>
  <c r="AE323" i="2" s="1"/>
  <c r="AE322" i="2" s="1"/>
  <c r="AF324" i="2"/>
  <c r="AF323" i="2" s="1"/>
  <c r="AF322" i="2" s="1"/>
  <c r="AD324" i="2"/>
  <c r="AD323" i="2" s="1"/>
  <c r="AD322" i="2" s="1"/>
  <c r="F610" i="7" l="1"/>
  <c r="F609" i="7" s="1"/>
  <c r="G611" i="7"/>
  <c r="G610" i="7" s="1"/>
  <c r="G609" i="7" s="1"/>
  <c r="I611" i="7"/>
  <c r="I610" i="7" s="1"/>
  <c r="I609" i="7" s="1"/>
  <c r="F123" i="9"/>
  <c r="F122" i="9" s="1"/>
  <c r="F121" i="9" s="1"/>
  <c r="K611" i="7"/>
  <c r="K610" i="7" s="1"/>
  <c r="K609" i="7" s="1"/>
  <c r="H610" i="7"/>
  <c r="H609" i="7" s="1"/>
  <c r="F633" i="7"/>
  <c r="F632" i="7" s="1"/>
  <c r="F631" i="7" s="1"/>
  <c r="D59" i="9"/>
  <c r="D58" i="9" s="1"/>
  <c r="D57" i="9" s="1"/>
  <c r="D56" i="9" s="1"/>
  <c r="E59" i="9"/>
  <c r="E58" i="9" s="1"/>
  <c r="E57" i="9" s="1"/>
  <c r="E56" i="9" s="1"/>
  <c r="J633" i="7"/>
  <c r="J632" i="7" s="1"/>
  <c r="J631" i="7" s="1"/>
  <c r="G625" i="7" l="1"/>
  <c r="G196" i="9"/>
  <c r="H196" i="9"/>
  <c r="I196" i="9"/>
  <c r="J196" i="9"/>
  <c r="K196" i="9"/>
  <c r="L196" i="9"/>
  <c r="M196" i="9"/>
  <c r="N196" i="9"/>
  <c r="O196" i="9"/>
  <c r="P196" i="9"/>
  <c r="Q196" i="9"/>
  <c r="R196" i="9"/>
  <c r="S196" i="9"/>
  <c r="T196" i="9"/>
  <c r="U196" i="9"/>
  <c r="V196" i="9"/>
  <c r="W196" i="9"/>
  <c r="X196" i="9"/>
  <c r="Y196" i="9"/>
  <c r="Z196" i="9"/>
  <c r="AA196" i="9"/>
  <c r="AB196" i="9"/>
  <c r="AC196" i="9"/>
  <c r="AD196" i="9"/>
  <c r="G99" i="9" l="1"/>
  <c r="H99" i="9"/>
  <c r="I99" i="9"/>
  <c r="J99" i="9"/>
  <c r="K99" i="9"/>
  <c r="L99" i="9"/>
  <c r="M99" i="9"/>
  <c r="N99" i="9"/>
  <c r="O99" i="9"/>
  <c r="P99" i="9"/>
  <c r="Q99" i="9"/>
  <c r="R99" i="9"/>
  <c r="S99" i="9"/>
  <c r="T99" i="9"/>
  <c r="U99" i="9"/>
  <c r="V99" i="9"/>
  <c r="W99" i="9"/>
  <c r="X99" i="9"/>
  <c r="Y99" i="9"/>
  <c r="Z99" i="9"/>
  <c r="AA99" i="9"/>
  <c r="AB99" i="9"/>
  <c r="AC99" i="9"/>
  <c r="AD99" i="9"/>
  <c r="I378" i="7" l="1"/>
  <c r="I377" i="7" s="1"/>
  <c r="J379" i="7"/>
  <c r="I381" i="7"/>
  <c r="I380" i="7" s="1"/>
  <c r="F379" i="7"/>
  <c r="F378" i="7" s="1"/>
  <c r="F382" i="7"/>
  <c r="F381" i="7" s="1"/>
  <c r="F380" i="7" s="1"/>
  <c r="I376" i="7" l="1"/>
  <c r="F327" i="9"/>
  <c r="F326" i="9" s="1"/>
  <c r="F325" i="9" s="1"/>
  <c r="D330" i="9"/>
  <c r="D329" i="9" s="1"/>
  <c r="D328" i="9" s="1"/>
  <c r="J378" i="7"/>
  <c r="J377" i="7" s="1"/>
  <c r="D327" i="9"/>
  <c r="D326" i="9" s="1"/>
  <c r="D325" i="9" s="1"/>
  <c r="H379" i="7"/>
  <c r="E327" i="9" s="1"/>
  <c r="E326" i="9" s="1"/>
  <c r="E325" i="9" s="1"/>
  <c r="AD775" i="2"/>
  <c r="AD774" i="2" s="1"/>
  <c r="J382" i="7"/>
  <c r="F330" i="9" s="1"/>
  <c r="F329" i="9" s="1"/>
  <c r="F328" i="9" s="1"/>
  <c r="AF32" i="2"/>
  <c r="AF30" i="2"/>
  <c r="D324" i="9" l="1"/>
  <c r="F324" i="9"/>
  <c r="AF29" i="2"/>
  <c r="H378" i="7"/>
  <c r="H377" i="7" s="1"/>
  <c r="AE775" i="2"/>
  <c r="AE774" i="2" s="1"/>
  <c r="H382" i="7"/>
  <c r="J381" i="7"/>
  <c r="J380" i="7" s="1"/>
  <c r="J376" i="7" s="1"/>
  <c r="AF775" i="2"/>
  <c r="AF774" i="2" s="1"/>
  <c r="E330" i="9" l="1"/>
  <c r="E329" i="9" s="1"/>
  <c r="E328" i="9" s="1"/>
  <c r="E324" i="9" s="1"/>
  <c r="H381" i="7"/>
  <c r="H380" i="7" s="1"/>
  <c r="H376" i="7" s="1"/>
  <c r="AE32" i="2"/>
  <c r="AE30" i="2"/>
  <c r="G359" i="9"/>
  <c r="H359" i="9"/>
  <c r="I359" i="9"/>
  <c r="J359" i="9"/>
  <c r="K359" i="9"/>
  <c r="L359" i="9"/>
  <c r="M359" i="9"/>
  <c r="N359" i="9"/>
  <c r="O359" i="9"/>
  <c r="P359" i="9"/>
  <c r="Q359" i="9"/>
  <c r="R359" i="9"/>
  <c r="S359" i="9"/>
  <c r="T359" i="9"/>
  <c r="U359" i="9"/>
  <c r="V359" i="9"/>
  <c r="W359" i="9"/>
  <c r="X359" i="9"/>
  <c r="Y359" i="9"/>
  <c r="Z359" i="9"/>
  <c r="AA359" i="9"/>
  <c r="AB359" i="9"/>
  <c r="AC359" i="9"/>
  <c r="AD359" i="9"/>
  <c r="G493" i="9" l="1"/>
  <c r="H493" i="9"/>
  <c r="I493" i="9"/>
  <c r="J493" i="9"/>
  <c r="K493" i="9"/>
  <c r="L493" i="9"/>
  <c r="M493" i="9"/>
  <c r="N493" i="9"/>
  <c r="O493" i="9"/>
  <c r="P493" i="9"/>
  <c r="Q493" i="9"/>
  <c r="R493" i="9"/>
  <c r="S493" i="9"/>
  <c r="T493" i="9"/>
  <c r="U493" i="9"/>
  <c r="V493" i="9"/>
  <c r="W493" i="9"/>
  <c r="X493" i="9"/>
  <c r="Y493" i="9"/>
  <c r="Z493" i="9"/>
  <c r="AA493" i="9"/>
  <c r="AB493" i="9"/>
  <c r="AC493" i="9"/>
  <c r="AD493" i="9"/>
  <c r="J317" i="7"/>
  <c r="H317" i="7"/>
  <c r="F317" i="7"/>
  <c r="F316" i="7" s="1"/>
  <c r="H307" i="7"/>
  <c r="H306" i="7" s="1"/>
  <c r="J307" i="7"/>
  <c r="J306" i="7" s="1"/>
  <c r="F307" i="7"/>
  <c r="AE739" i="2"/>
  <c r="AE738" i="2" s="1"/>
  <c r="AF739" i="2"/>
  <c r="AF738" i="2" s="1"/>
  <c r="F313" i="7" l="1"/>
  <c r="F312" i="7" s="1"/>
  <c r="F311" i="7" s="1"/>
  <c r="AF737" i="2"/>
  <c r="AF729" i="2" s="1"/>
  <c r="AE737" i="2"/>
  <c r="AD739" i="2"/>
  <c r="AD738" i="2" s="1"/>
  <c r="D521" i="9"/>
  <c r="D520" i="9" s="1"/>
  <c r="E511" i="9"/>
  <c r="F511" i="9"/>
  <c r="F306" i="7"/>
  <c r="D511" i="9"/>
  <c r="F521" i="9"/>
  <c r="F520" i="9" s="1"/>
  <c r="J316" i="7"/>
  <c r="E521" i="9"/>
  <c r="E520" i="9" s="1"/>
  <c r="H316" i="7"/>
  <c r="J120" i="7"/>
  <c r="H120" i="7"/>
  <c r="J444" i="7"/>
  <c r="H444" i="7"/>
  <c r="AE729" i="2" l="1"/>
  <c r="AE728" i="2" s="1"/>
  <c r="F517" i="9"/>
  <c r="F516" i="9" s="1"/>
  <c r="F515" i="9" s="1"/>
  <c r="D517" i="9"/>
  <c r="D516" i="9" s="1"/>
  <c r="D515" i="9" s="1"/>
  <c r="H313" i="7"/>
  <c r="H312" i="7" s="1"/>
  <c r="H311" i="7" s="1"/>
  <c r="J313" i="7"/>
  <c r="J312" i="7" s="1"/>
  <c r="J311" i="7" s="1"/>
  <c r="E517" i="9"/>
  <c r="E516" i="9" s="1"/>
  <c r="E515" i="9" s="1"/>
  <c r="AF728" i="2"/>
  <c r="AD737" i="2"/>
  <c r="F444" i="7"/>
  <c r="AE286" i="2"/>
  <c r="AE285" i="2" s="1"/>
  <c r="AE284" i="2" s="1"/>
  <c r="AE283" i="2" s="1"/>
  <c r="AE282" i="2" s="1"/>
  <c r="AE280" i="2"/>
  <c r="AE279" i="2" s="1"/>
  <c r="AE278" i="2" s="1"/>
  <c r="AE277" i="2" s="1"/>
  <c r="AD729" i="2" l="1"/>
  <c r="AD728" i="2" s="1"/>
  <c r="AF95" i="2"/>
  <c r="AF92" i="2"/>
  <c r="AF90" i="2"/>
  <c r="AE237" i="2"/>
  <c r="AE236" i="2" s="1"/>
  <c r="AE235" i="2" s="1"/>
  <c r="AE233" i="2"/>
  <c r="AE232" i="2" s="1"/>
  <c r="AE231" i="2" s="1"/>
  <c r="AE229" i="2"/>
  <c r="AE228" i="2" s="1"/>
  <c r="AE227" i="2" s="1"/>
  <c r="AD233" i="2"/>
  <c r="AD232" i="2" s="1"/>
  <c r="AD231" i="2" s="1"/>
  <c r="AD237" i="2"/>
  <c r="AD236" i="2" s="1"/>
  <c r="AD235" i="2" s="1"/>
  <c r="F335" i="7"/>
  <c r="F339" i="7"/>
  <c r="F338" i="7" s="1"/>
  <c r="F337" i="7" s="1"/>
  <c r="F336" i="7" s="1"/>
  <c r="F343" i="7" l="1"/>
  <c r="F342" i="7" s="1"/>
  <c r="F341" i="7" s="1"/>
  <c r="F340" i="7" s="1"/>
  <c r="J541" i="7" l="1"/>
  <c r="J540" i="7" s="1"/>
  <c r="J539" i="7" s="1"/>
  <c r="J538" i="7" s="1"/>
  <c r="J537" i="7" s="1"/>
  <c r="J536" i="7" s="1"/>
  <c r="J535" i="7" s="1"/>
  <c r="J527" i="7" s="1"/>
  <c r="H541" i="7"/>
  <c r="H540" i="7" s="1"/>
  <c r="H539" i="7" s="1"/>
  <c r="H538" i="7" s="1"/>
  <c r="H537" i="7" s="1"/>
  <c r="H536" i="7" s="1"/>
  <c r="H535" i="7" s="1"/>
  <c r="H527" i="7" s="1"/>
  <c r="F541" i="7"/>
  <c r="F540" i="7" s="1"/>
  <c r="F539" i="7" s="1"/>
  <c r="F538" i="7" s="1"/>
  <c r="F537" i="7" s="1"/>
  <c r="F536" i="7" s="1"/>
  <c r="F535" i="7" s="1"/>
  <c r="F527" i="7" s="1"/>
  <c r="AF312" i="2"/>
  <c r="AF311" i="2" s="1"/>
  <c r="AF310" i="2" s="1"/>
  <c r="AF309" i="2" s="1"/>
  <c r="AF308" i="2" s="1"/>
  <c r="AF307" i="2" s="1"/>
  <c r="AF306" i="2" s="1"/>
  <c r="AE312" i="2"/>
  <c r="AE311" i="2" s="1"/>
  <c r="AE310" i="2" s="1"/>
  <c r="AE309" i="2" s="1"/>
  <c r="AE308" i="2" s="1"/>
  <c r="AE307" i="2" s="1"/>
  <c r="AE306" i="2" s="1"/>
  <c r="AD312" i="2"/>
  <c r="AD311" i="2" s="1"/>
  <c r="AD310" i="2" s="1"/>
  <c r="AD309" i="2" s="1"/>
  <c r="AD308" i="2" s="1"/>
  <c r="AD307" i="2" s="1"/>
  <c r="AD306" i="2" s="1"/>
  <c r="D40" i="10" l="1"/>
  <c r="D38" i="10" s="1"/>
  <c r="E40" i="10"/>
  <c r="E38" i="10" s="1"/>
  <c r="F40" i="10"/>
  <c r="F38" i="10" s="1"/>
  <c r="D224" i="9"/>
  <c r="D223" i="9" s="1"/>
  <c r="D222" i="9" s="1"/>
  <c r="D221" i="9" s="1"/>
  <c r="D220" i="9" s="1"/>
  <c r="D219" i="9" s="1"/>
  <c r="E224" i="9"/>
  <c r="E223" i="9" s="1"/>
  <c r="E222" i="9" s="1"/>
  <c r="E221" i="9" s="1"/>
  <c r="E220" i="9" s="1"/>
  <c r="E219" i="9" s="1"/>
  <c r="F224" i="9"/>
  <c r="F223" i="9" s="1"/>
  <c r="F222" i="9" s="1"/>
  <c r="F221" i="9" s="1"/>
  <c r="F220" i="9" s="1"/>
  <c r="F219" i="9" s="1"/>
  <c r="AE412" i="2" l="1"/>
  <c r="AE411" i="2" s="1"/>
  <c r="AE410" i="2" s="1"/>
  <c r="AE409" i="2" s="1"/>
  <c r="AE408" i="2" s="1"/>
  <c r="AE407" i="2" s="1"/>
  <c r="AF412" i="2"/>
  <c r="AF411" i="2" s="1"/>
  <c r="AF410" i="2" s="1"/>
  <c r="AF409" i="2" s="1"/>
  <c r="AF408" i="2" s="1"/>
  <c r="AF407" i="2" s="1"/>
  <c r="J766" i="7"/>
  <c r="H766" i="7"/>
  <c r="E577" i="9" s="1"/>
  <c r="E576" i="9" s="1"/>
  <c r="E575" i="9" s="1"/>
  <c r="E574" i="9" s="1"/>
  <c r="F766" i="7"/>
  <c r="AD412" i="2"/>
  <c r="AD411" i="2" s="1"/>
  <c r="AD410" i="2" s="1"/>
  <c r="AD409" i="2" s="1"/>
  <c r="AD408" i="2" s="1"/>
  <c r="AD407" i="2" s="1"/>
  <c r="J765" i="7" l="1"/>
  <c r="J764" i="7" s="1"/>
  <c r="J763" i="7" s="1"/>
  <c r="J762" i="7" s="1"/>
  <c r="J761" i="7" s="1"/>
  <c r="J760" i="7" s="1"/>
  <c r="F577" i="9"/>
  <c r="F576" i="9" s="1"/>
  <c r="F575" i="9" s="1"/>
  <c r="F574" i="9" s="1"/>
  <c r="F765" i="7"/>
  <c r="F764" i="7" s="1"/>
  <c r="F763" i="7" s="1"/>
  <c r="F762" i="7" s="1"/>
  <c r="F761" i="7" s="1"/>
  <c r="F760" i="7" s="1"/>
  <c r="D577" i="9"/>
  <c r="D576" i="9" s="1"/>
  <c r="D575" i="9" s="1"/>
  <c r="D574" i="9" s="1"/>
  <c r="H765" i="7"/>
  <c r="H764" i="7" s="1"/>
  <c r="H763" i="7" s="1"/>
  <c r="H762" i="7" s="1"/>
  <c r="H761" i="7" s="1"/>
  <c r="H760" i="7" s="1"/>
  <c r="J86" i="7" l="1"/>
  <c r="H86" i="7"/>
  <c r="F86" i="7"/>
  <c r="J170" i="7" l="1"/>
  <c r="J169" i="7" s="1"/>
  <c r="J168" i="7" s="1"/>
  <c r="J167" i="7" s="1"/>
  <c r="H170" i="7"/>
  <c r="H169" i="7" s="1"/>
  <c r="H168" i="7" s="1"/>
  <c r="H167" i="7" s="1"/>
  <c r="F170" i="7"/>
  <c r="F169" i="7" s="1"/>
  <c r="F168" i="7" s="1"/>
  <c r="F167" i="7" s="1"/>
  <c r="AE911" i="2"/>
  <c r="AE910" i="2" s="1"/>
  <c r="AE909" i="2" s="1"/>
  <c r="AE908" i="2" s="1"/>
  <c r="AE907" i="2" s="1"/>
  <c r="AF911" i="2"/>
  <c r="AF910" i="2" s="1"/>
  <c r="AF909" i="2" s="1"/>
  <c r="AF908" i="2" s="1"/>
  <c r="AF907" i="2" s="1"/>
  <c r="AD911" i="2"/>
  <c r="AD910" i="2" s="1"/>
  <c r="AD909" i="2" s="1"/>
  <c r="AD908" i="2" s="1"/>
  <c r="AD907" i="2" s="1"/>
  <c r="J833" i="7"/>
  <c r="J832" i="7" s="1"/>
  <c r="H833" i="7"/>
  <c r="H832" i="7" s="1"/>
  <c r="F833" i="7"/>
  <c r="D205" i="9" s="1"/>
  <c r="D204" i="9" s="1"/>
  <c r="D203" i="9" s="1"/>
  <c r="D202" i="9" s="1"/>
  <c r="AE902" i="2"/>
  <c r="AE901" i="2" s="1"/>
  <c r="AE900" i="2" s="1"/>
  <c r="AE899" i="2" s="1"/>
  <c r="AE898" i="2" s="1"/>
  <c r="AE897" i="2" s="1"/>
  <c r="AE896" i="2" s="1"/>
  <c r="AF902" i="2"/>
  <c r="AF901" i="2" s="1"/>
  <c r="AF900" i="2" s="1"/>
  <c r="AF899" i="2" s="1"/>
  <c r="AF898" i="2" s="1"/>
  <c r="AF897" i="2" s="1"/>
  <c r="AF896" i="2" s="1"/>
  <c r="AD902" i="2"/>
  <c r="AD901" i="2" s="1"/>
  <c r="AD900" i="2" s="1"/>
  <c r="AD899" i="2" s="1"/>
  <c r="AD898" i="2" s="1"/>
  <c r="AD897" i="2" s="1"/>
  <c r="AD896" i="2" s="1"/>
  <c r="J831" i="7" l="1"/>
  <c r="J830" i="7" s="1"/>
  <c r="H831" i="7"/>
  <c r="H830" i="7" s="1"/>
  <c r="AF101" i="2"/>
  <c r="AF100" i="2" s="1"/>
  <c r="AF99" i="2" s="1"/>
  <c r="AE101" i="2"/>
  <c r="AE100" i="2" s="1"/>
  <c r="AE99" i="2" s="1"/>
  <c r="AD101" i="2"/>
  <c r="AD100" i="2" s="1"/>
  <c r="AD99" i="2" s="1"/>
  <c r="F832" i="7"/>
  <c r="E205" i="9"/>
  <c r="E204" i="9" s="1"/>
  <c r="E203" i="9" s="1"/>
  <c r="E202" i="9" s="1"/>
  <c r="F205" i="9"/>
  <c r="F204" i="9" s="1"/>
  <c r="F203" i="9" s="1"/>
  <c r="F202" i="9" s="1"/>
  <c r="F831" i="7" l="1"/>
  <c r="F830" i="7" s="1"/>
  <c r="J219" i="7" l="1"/>
  <c r="F273" i="9" s="1"/>
  <c r="F272" i="9" s="1"/>
  <c r="F271" i="9" s="1"/>
  <c r="F270" i="9" s="1"/>
  <c r="H219" i="7"/>
  <c r="E273" i="9" s="1"/>
  <c r="E272" i="9" s="1"/>
  <c r="E271" i="9" s="1"/>
  <c r="E270" i="9" s="1"/>
  <c r="F219" i="7"/>
  <c r="D273" i="9" s="1"/>
  <c r="D272" i="9" s="1"/>
  <c r="D271" i="9" s="1"/>
  <c r="D270" i="9" s="1"/>
  <c r="AE145" i="2"/>
  <c r="AE144" i="2" s="1"/>
  <c r="AE143" i="2" s="1"/>
  <c r="AF145" i="2"/>
  <c r="AF144" i="2" s="1"/>
  <c r="AF143" i="2" s="1"/>
  <c r="AD145" i="2"/>
  <c r="AD144" i="2" s="1"/>
  <c r="AD143" i="2" s="1"/>
  <c r="J246" i="7"/>
  <c r="H246" i="7"/>
  <c r="F246" i="7"/>
  <c r="F218" i="7" l="1"/>
  <c r="F217" i="7" s="1"/>
  <c r="F216" i="7" s="1"/>
  <c r="J218" i="7"/>
  <c r="J217" i="7" s="1"/>
  <c r="J216" i="7" s="1"/>
  <c r="H218" i="7"/>
  <c r="H217" i="7" s="1"/>
  <c r="H216" i="7" s="1"/>
  <c r="I786" i="7" l="1"/>
  <c r="I785" i="7" s="1"/>
  <c r="I784" i="7" s="1"/>
  <c r="I783" i="7" s="1"/>
  <c r="J787" i="7"/>
  <c r="F305" i="9" s="1"/>
  <c r="F304" i="9" s="1"/>
  <c r="F303" i="9" s="1"/>
  <c r="F302" i="9" s="1"/>
  <c r="F301" i="9" s="1"/>
  <c r="H787" i="7"/>
  <c r="E305" i="9" s="1"/>
  <c r="E304" i="9" s="1"/>
  <c r="E303" i="9" s="1"/>
  <c r="E302" i="9" s="1"/>
  <c r="E301" i="9" s="1"/>
  <c r="F787" i="7"/>
  <c r="D305" i="9" s="1"/>
  <c r="D304" i="9" s="1"/>
  <c r="D303" i="9" s="1"/>
  <c r="D302" i="9" s="1"/>
  <c r="D301" i="9" s="1"/>
  <c r="AE887" i="2"/>
  <c r="AE886" i="2" s="1"/>
  <c r="AE885" i="2" s="1"/>
  <c r="AE884" i="2" s="1"/>
  <c r="AE883" i="2" s="1"/>
  <c r="AE882" i="2" s="1"/>
  <c r="AF887" i="2"/>
  <c r="AF886" i="2" s="1"/>
  <c r="AF885" i="2" s="1"/>
  <c r="AF884" i="2" s="1"/>
  <c r="AF883" i="2" s="1"/>
  <c r="AF882" i="2" s="1"/>
  <c r="AD887" i="2"/>
  <c r="AD886" i="2" s="1"/>
  <c r="AD885" i="2" s="1"/>
  <c r="AD884" i="2" s="1"/>
  <c r="AD883" i="2" s="1"/>
  <c r="AD882" i="2" s="1"/>
  <c r="I781" i="7" l="1"/>
  <c r="I782" i="7"/>
  <c r="F786" i="7"/>
  <c r="F785" i="7" s="1"/>
  <c r="F784" i="7" s="1"/>
  <c r="F783" i="7" s="1"/>
  <c r="F782" i="7" s="1"/>
  <c r="H786" i="7"/>
  <c r="H785" i="7" s="1"/>
  <c r="H784" i="7" s="1"/>
  <c r="H783" i="7" s="1"/>
  <c r="H782" i="7" s="1"/>
  <c r="J786" i="7"/>
  <c r="J785" i="7" s="1"/>
  <c r="J784" i="7" s="1"/>
  <c r="J783" i="7" s="1"/>
  <c r="J782" i="7" s="1"/>
  <c r="F617" i="7" l="1"/>
  <c r="G125" i="9" l="1"/>
  <c r="H125" i="9"/>
  <c r="I125" i="9"/>
  <c r="J125" i="9"/>
  <c r="K125" i="9"/>
  <c r="L125" i="9"/>
  <c r="M125" i="9"/>
  <c r="N125" i="9"/>
  <c r="O125" i="9"/>
  <c r="P125" i="9"/>
  <c r="Q125" i="9"/>
  <c r="R125" i="9"/>
  <c r="S125" i="9"/>
  <c r="T125" i="9"/>
  <c r="U125" i="9"/>
  <c r="V125" i="9"/>
  <c r="W125" i="9"/>
  <c r="X125" i="9"/>
  <c r="Y125" i="9"/>
  <c r="Z125" i="9"/>
  <c r="AA125" i="9"/>
  <c r="AB125" i="9"/>
  <c r="AC125" i="9"/>
  <c r="AD125" i="9"/>
  <c r="J614" i="7"/>
  <c r="H614" i="7"/>
  <c r="F614" i="7"/>
  <c r="F613" i="7" s="1"/>
  <c r="F612" i="7" s="1"/>
  <c r="AE628" i="2"/>
  <c r="AE627" i="2" s="1"/>
  <c r="AF628" i="2"/>
  <c r="AF627" i="2" s="1"/>
  <c r="AD628" i="2"/>
  <c r="AD627" i="2" s="1"/>
  <c r="J613" i="7" l="1"/>
  <c r="J612" i="7" s="1"/>
  <c r="K614" i="7"/>
  <c r="K613" i="7" s="1"/>
  <c r="K612" i="7" s="1"/>
  <c r="H613" i="7"/>
  <c r="H612" i="7" s="1"/>
  <c r="I614" i="7"/>
  <c r="I613" i="7" s="1"/>
  <c r="I612" i="7" s="1"/>
  <c r="F126" i="9"/>
  <c r="F125" i="9" s="1"/>
  <c r="F124" i="9" s="1"/>
  <c r="G614" i="7"/>
  <c r="G613" i="7" s="1"/>
  <c r="G612" i="7" s="1"/>
  <c r="D126" i="9"/>
  <c r="D125" i="9" s="1"/>
  <c r="D124" i="9" s="1"/>
  <c r="E126" i="9"/>
  <c r="E125" i="9" s="1"/>
  <c r="E124" i="9" s="1"/>
  <c r="J617" i="7" l="1"/>
  <c r="K617" i="7" s="1"/>
  <c r="K616" i="7" s="1"/>
  <c r="K615" i="7" s="1"/>
  <c r="K608" i="7" s="1"/>
  <c r="H617" i="7"/>
  <c r="I617" i="7" s="1"/>
  <c r="AE631" i="2" l="1"/>
  <c r="AE630" i="2" s="1"/>
  <c r="AE623" i="2" s="1"/>
  <c r="AF631" i="2"/>
  <c r="AF630" i="2" s="1"/>
  <c r="AF623" i="2" s="1"/>
  <c r="AD631" i="2"/>
  <c r="AD630" i="2" s="1"/>
  <c r="AD623" i="2" s="1"/>
  <c r="G617" i="7"/>
  <c r="G120" i="9"/>
  <c r="H120" i="9"/>
  <c r="I120" i="9"/>
  <c r="J120" i="9"/>
  <c r="K120" i="9"/>
  <c r="L120" i="9"/>
  <c r="M120" i="9"/>
  <c r="N120" i="9"/>
  <c r="O120" i="9"/>
  <c r="P120" i="9"/>
  <c r="Q120" i="9"/>
  <c r="R120" i="9"/>
  <c r="S120" i="9"/>
  <c r="T120" i="9"/>
  <c r="U120" i="9"/>
  <c r="V120" i="9"/>
  <c r="W120" i="9"/>
  <c r="X120" i="9"/>
  <c r="Y120" i="9"/>
  <c r="Z120" i="9"/>
  <c r="AA120" i="9"/>
  <c r="AB120" i="9"/>
  <c r="AC120" i="9"/>
  <c r="AD120" i="9"/>
  <c r="F129" i="9"/>
  <c r="F128" i="9" s="1"/>
  <c r="F127" i="9" s="1"/>
  <c r="F120" i="9" s="1"/>
  <c r="E129" i="9"/>
  <c r="E128" i="9" s="1"/>
  <c r="E127" i="9" s="1"/>
  <c r="E120" i="9" s="1"/>
  <c r="D129" i="9"/>
  <c r="D128" i="9" s="1"/>
  <c r="D127" i="9" s="1"/>
  <c r="D120" i="9" s="1"/>
  <c r="E95" i="9"/>
  <c r="E94" i="9" s="1"/>
  <c r="E93" i="9" s="1"/>
  <c r="G616" i="7" l="1"/>
  <c r="G615" i="7" s="1"/>
  <c r="G608" i="7" s="1"/>
  <c r="H616" i="7"/>
  <c r="H615" i="7" s="1"/>
  <c r="H608" i="7" s="1"/>
  <c r="I616" i="7"/>
  <c r="I615" i="7" s="1"/>
  <c r="I608" i="7" s="1"/>
  <c r="J616" i="7"/>
  <c r="J615" i="7" s="1"/>
  <c r="J608" i="7" s="1"/>
  <c r="F616" i="7"/>
  <c r="F615" i="7" s="1"/>
  <c r="F608" i="7" s="1"/>
  <c r="J586" i="7"/>
  <c r="H586" i="7"/>
  <c r="H585" i="7" s="1"/>
  <c r="H584" i="7" s="1"/>
  <c r="AE600" i="2"/>
  <c r="AE599" i="2" s="1"/>
  <c r="AF600" i="2"/>
  <c r="AF599" i="2" s="1"/>
  <c r="F586" i="7"/>
  <c r="AD600" i="2" l="1"/>
  <c r="AD599" i="2" s="1"/>
  <c r="F585" i="7"/>
  <c r="F584" i="7" s="1"/>
  <c r="D95" i="9"/>
  <c r="D94" i="9" s="1"/>
  <c r="D93" i="9" s="1"/>
  <c r="J585" i="7"/>
  <c r="J584" i="7" s="1"/>
  <c r="F95" i="9"/>
  <c r="F94" i="9" s="1"/>
  <c r="F93" i="9" s="1"/>
  <c r="G586" i="7"/>
  <c r="G585" i="7" s="1"/>
  <c r="G584" i="7" s="1"/>
  <c r="H476" i="7"/>
  <c r="K470" i="7"/>
  <c r="I475" i="7"/>
  <c r="I474" i="7" s="1"/>
  <c r="I470" i="7" s="1"/>
  <c r="I446" i="7" s="1"/>
  <c r="I445" i="7" s="1"/>
  <c r="F476" i="7"/>
  <c r="AF830" i="2"/>
  <c r="AF829" i="2" s="1"/>
  <c r="AD830" i="2"/>
  <c r="AD829" i="2" s="1"/>
  <c r="AF772" i="2"/>
  <c r="AF771" i="2" s="1"/>
  <c r="AF770" i="2" s="1"/>
  <c r="K446" i="7" l="1"/>
  <c r="J476" i="7"/>
  <c r="H475" i="7"/>
  <c r="H474" i="7" s="1"/>
  <c r="E596" i="9"/>
  <c r="E595" i="9" s="1"/>
  <c r="E594" i="9" s="1"/>
  <c r="F475" i="7"/>
  <c r="F474" i="7" s="1"/>
  <c r="D596" i="9"/>
  <c r="D595" i="9" s="1"/>
  <c r="D594" i="9" s="1"/>
  <c r="AE830" i="2"/>
  <c r="AE829" i="2" s="1"/>
  <c r="F377" i="7"/>
  <c r="F376" i="7" s="1"/>
  <c r="AD772" i="2"/>
  <c r="AD771" i="2" s="1"/>
  <c r="AD770" i="2" s="1"/>
  <c r="K445" i="7" l="1"/>
  <c r="K414" i="7" s="1"/>
  <c r="J475" i="7"/>
  <c r="J474" i="7" s="1"/>
  <c r="F596" i="9"/>
  <c r="F595" i="9" s="1"/>
  <c r="F594" i="9" s="1"/>
  <c r="AE772" i="2"/>
  <c r="AE771" i="2" s="1"/>
  <c r="AE770" i="2" s="1"/>
  <c r="G11" i="9" l="1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F609" i="9" l="1"/>
  <c r="I414" i="7"/>
  <c r="J505" i="7" l="1"/>
  <c r="J504" i="7" s="1"/>
  <c r="J503" i="7" s="1"/>
  <c r="J502" i="7" s="1"/>
  <c r="J501" i="7" s="1"/>
  <c r="J500" i="7" s="1"/>
  <c r="H505" i="7"/>
  <c r="H504" i="7" s="1"/>
  <c r="H503" i="7" s="1"/>
  <c r="H502" i="7" s="1"/>
  <c r="H501" i="7" s="1"/>
  <c r="H500" i="7" s="1"/>
  <c r="F505" i="7"/>
  <c r="F504" i="7" s="1"/>
  <c r="F503" i="7" s="1"/>
  <c r="F502" i="7" s="1"/>
  <c r="F501" i="7" s="1"/>
  <c r="F500" i="7" s="1"/>
  <c r="AD850" i="2"/>
  <c r="AD849" i="2" s="1"/>
  <c r="AD848" i="2" s="1"/>
  <c r="AD847" i="2" s="1"/>
  <c r="AD846" i="2" s="1"/>
  <c r="AF850" i="2"/>
  <c r="AF849" i="2" s="1"/>
  <c r="AF848" i="2" s="1"/>
  <c r="AF847" i="2" s="1"/>
  <c r="AF846" i="2" s="1"/>
  <c r="AE850" i="2"/>
  <c r="AE849" i="2" s="1"/>
  <c r="AE848" i="2" s="1"/>
  <c r="AE847" i="2" s="1"/>
  <c r="AE846" i="2" s="1"/>
  <c r="G397" i="7" l="1"/>
  <c r="G396" i="7" s="1"/>
  <c r="G389" i="7" s="1"/>
  <c r="J398" i="7"/>
  <c r="F346" i="9" s="1"/>
  <c r="F345" i="9" s="1"/>
  <c r="F344" i="9" s="1"/>
  <c r="F337" i="9" s="1"/>
  <c r="H398" i="7"/>
  <c r="H397" i="7" s="1"/>
  <c r="H396" i="7" s="1"/>
  <c r="H389" i="7" s="1"/>
  <c r="F398" i="7"/>
  <c r="F397" i="7" l="1"/>
  <c r="F396" i="7" s="1"/>
  <c r="F389" i="7" s="1"/>
  <c r="J397" i="7"/>
  <c r="J396" i="7" s="1"/>
  <c r="J389" i="7" s="1"/>
  <c r="E346" i="9"/>
  <c r="E345" i="9" s="1"/>
  <c r="E344" i="9" s="1"/>
  <c r="E337" i="9" s="1"/>
  <c r="D346" i="9"/>
  <c r="D345" i="9" s="1"/>
  <c r="D344" i="9" s="1"/>
  <c r="D337" i="9" s="1"/>
  <c r="AE791" i="2"/>
  <c r="AE790" i="2" s="1"/>
  <c r="AE783" i="2" s="1"/>
  <c r="AE874" i="2" s="1"/>
  <c r="AE873" i="2" s="1"/>
  <c r="AF791" i="2"/>
  <c r="AF790" i="2" s="1"/>
  <c r="AF783" i="2" s="1"/>
  <c r="AF874" i="2" s="1"/>
  <c r="AF873" i="2" s="1"/>
  <c r="AD791" i="2"/>
  <c r="AD790" i="2" s="1"/>
  <c r="AD783" i="2" s="1"/>
  <c r="G387" i="7"/>
  <c r="G386" i="7" s="1"/>
  <c r="I365" i="7"/>
  <c r="J388" i="7"/>
  <c r="F336" i="9" s="1"/>
  <c r="F335" i="9" s="1"/>
  <c r="F334" i="9" s="1"/>
  <c r="H388" i="7"/>
  <c r="F388" i="7"/>
  <c r="AE781" i="2"/>
  <c r="AE780" i="2" s="1"/>
  <c r="AE759" i="2" s="1"/>
  <c r="AF781" i="2"/>
  <c r="AF780" i="2" s="1"/>
  <c r="AF759" i="2" s="1"/>
  <c r="AD781" i="2"/>
  <c r="AD780" i="2" s="1"/>
  <c r="AD759" i="2" s="1"/>
  <c r="I364" i="7" l="1"/>
  <c r="I363" i="7" s="1"/>
  <c r="D336" i="9"/>
  <c r="D335" i="9" s="1"/>
  <c r="D334" i="9" s="1"/>
  <c r="H387" i="7"/>
  <c r="H386" i="7" s="1"/>
  <c r="F387" i="7"/>
  <c r="F386" i="7" s="1"/>
  <c r="J387" i="7"/>
  <c r="J386" i="7" s="1"/>
  <c r="E336" i="9"/>
  <c r="E335" i="9" s="1"/>
  <c r="E334" i="9" s="1"/>
  <c r="J85" i="7"/>
  <c r="J84" i="7" s="1"/>
  <c r="J83" i="7" s="1"/>
  <c r="H85" i="7"/>
  <c r="H84" i="7" s="1"/>
  <c r="H83" i="7" s="1"/>
  <c r="F85" i="7"/>
  <c r="F84" i="7" s="1"/>
  <c r="F83" i="7" s="1"/>
  <c r="AD514" i="2"/>
  <c r="AD513" i="2" s="1"/>
  <c r="AD512" i="2" s="1"/>
  <c r="AF514" i="2"/>
  <c r="AF513" i="2" s="1"/>
  <c r="AF512" i="2" s="1"/>
  <c r="AE514" i="2"/>
  <c r="AE513" i="2" s="1"/>
  <c r="AE512" i="2" s="1"/>
  <c r="J752" i="7" l="1"/>
  <c r="F50" i="9" s="1"/>
  <c r="F49" i="9" s="1"/>
  <c r="F48" i="9" s="1"/>
  <c r="F47" i="9" s="1"/>
  <c r="H752" i="7"/>
  <c r="H751" i="7" s="1"/>
  <c r="H750" i="7" s="1"/>
  <c r="H749" i="7" s="1"/>
  <c r="F752" i="7"/>
  <c r="D50" i="9" s="1"/>
  <c r="AE398" i="2"/>
  <c r="AE397" i="2" s="1"/>
  <c r="AE396" i="2" s="1"/>
  <c r="AF398" i="2"/>
  <c r="AF397" i="2" s="1"/>
  <c r="AF396" i="2" s="1"/>
  <c r="AD398" i="2"/>
  <c r="AD397" i="2" s="1"/>
  <c r="AD396" i="2" s="1"/>
  <c r="D49" i="9" l="1"/>
  <c r="D48" i="9" s="1"/>
  <c r="D47" i="9" s="1"/>
  <c r="G752" i="7"/>
  <c r="G751" i="7" s="1"/>
  <c r="G750" i="7" s="1"/>
  <c r="G749" i="7" s="1"/>
  <c r="G729" i="7" s="1"/>
  <c r="F751" i="7"/>
  <c r="F750" i="7" s="1"/>
  <c r="F749" i="7" s="1"/>
  <c r="J751" i="7"/>
  <c r="J750" i="7" s="1"/>
  <c r="J749" i="7" s="1"/>
  <c r="E50" i="9"/>
  <c r="E49" i="9" s="1"/>
  <c r="E48" i="9" s="1"/>
  <c r="E47" i="9" s="1"/>
  <c r="I362" i="7" l="1"/>
  <c r="J570" i="7" l="1"/>
  <c r="H570" i="7"/>
  <c r="AE584" i="2"/>
  <c r="AE583" i="2" s="1"/>
  <c r="AF584" i="2"/>
  <c r="AF583" i="2" s="1"/>
  <c r="AD584" i="2"/>
  <c r="AD583" i="2" s="1"/>
  <c r="E65" i="9" l="1"/>
  <c r="E64" i="9" s="1"/>
  <c r="E63" i="9" s="1"/>
  <c r="F65" i="9"/>
  <c r="F64" i="9" s="1"/>
  <c r="F63" i="9" s="1"/>
  <c r="J569" i="7"/>
  <c r="J568" i="7" s="1"/>
  <c r="F570" i="7"/>
  <c r="H569" i="7"/>
  <c r="H568" i="7" s="1"/>
  <c r="D65" i="9" l="1"/>
  <c r="D64" i="9" s="1"/>
  <c r="D63" i="9" s="1"/>
  <c r="F569" i="7"/>
  <c r="F568" i="7" s="1"/>
  <c r="H105" i="7" l="1"/>
  <c r="AF610" i="2" l="1"/>
  <c r="AF609" i="2" s="1"/>
  <c r="AE610" i="2"/>
  <c r="AE609" i="2" s="1"/>
  <c r="AD610" i="2"/>
  <c r="AD609" i="2" s="1"/>
  <c r="H596" i="7" l="1"/>
  <c r="F596" i="7"/>
  <c r="J596" i="7"/>
  <c r="F105" i="9" s="1"/>
  <c r="F104" i="9" s="1"/>
  <c r="F103" i="9" s="1"/>
  <c r="D105" i="9" l="1"/>
  <c r="D104" i="9" s="1"/>
  <c r="D103" i="9" s="1"/>
  <c r="E105" i="9"/>
  <c r="E104" i="9" s="1"/>
  <c r="E103" i="9" s="1"/>
  <c r="F583" i="9" l="1"/>
  <c r="F582" i="9" s="1"/>
  <c r="F581" i="9" s="1"/>
  <c r="E583" i="9"/>
  <c r="E582" i="9" s="1"/>
  <c r="E581" i="9" s="1"/>
  <c r="F462" i="7" l="1"/>
  <c r="F461" i="7" s="1"/>
  <c r="D583" i="9"/>
  <c r="D582" i="9" s="1"/>
  <c r="D581" i="9" s="1"/>
  <c r="H462" i="7"/>
  <c r="H461" i="7" s="1"/>
  <c r="J462" i="7"/>
  <c r="J461" i="7" s="1"/>
  <c r="AF66" i="2" l="1"/>
  <c r="AF65" i="2" s="1"/>
  <c r="AE66" i="2"/>
  <c r="AE65" i="2" s="1"/>
  <c r="AD66" i="2"/>
  <c r="AD65" i="2" s="1"/>
  <c r="F120" i="7"/>
  <c r="AD64" i="2" l="1"/>
  <c r="AF64" i="2"/>
  <c r="AE64" i="2"/>
  <c r="E586" i="9"/>
  <c r="E585" i="9" s="1"/>
  <c r="E584" i="9" s="1"/>
  <c r="D586" i="9"/>
  <c r="D585" i="9" s="1"/>
  <c r="D584" i="9" s="1"/>
  <c r="J465" i="7" l="1"/>
  <c r="J464" i="7" s="1"/>
  <c r="F586" i="9"/>
  <c r="F585" i="9" s="1"/>
  <c r="F584" i="9" s="1"/>
  <c r="F465" i="7"/>
  <c r="F464" i="7" s="1"/>
  <c r="H465" i="7"/>
  <c r="H464" i="7" s="1"/>
  <c r="J253" i="7" l="1"/>
  <c r="F294" i="9" s="1"/>
  <c r="F293" i="9" s="1"/>
  <c r="H253" i="7"/>
  <c r="H252" i="7" s="1"/>
  <c r="F253" i="7"/>
  <c r="D294" i="9" s="1"/>
  <c r="D293" i="9" s="1"/>
  <c r="AF179" i="2"/>
  <c r="AE179" i="2"/>
  <c r="AD179" i="2"/>
  <c r="F252" i="7" l="1"/>
  <c r="E294" i="9"/>
  <c r="E293" i="9" s="1"/>
  <c r="J252" i="7"/>
  <c r="J583" i="7" l="1"/>
  <c r="J582" i="7" s="1"/>
  <c r="J581" i="7" s="1"/>
  <c r="H583" i="7"/>
  <c r="F583" i="7"/>
  <c r="J558" i="7"/>
  <c r="J557" i="7" s="1"/>
  <c r="I558" i="7"/>
  <c r="I557" i="7" s="1"/>
  <c r="F558" i="7"/>
  <c r="F557" i="7" s="1"/>
  <c r="AF597" i="2"/>
  <c r="AF596" i="2" s="1"/>
  <c r="AE597" i="2"/>
  <c r="AE596" i="2" s="1"/>
  <c r="AD597" i="2"/>
  <c r="AD596" i="2" s="1"/>
  <c r="AF573" i="2"/>
  <c r="AF572" i="2" s="1"/>
  <c r="AD573" i="2"/>
  <c r="AD572" i="2" s="1"/>
  <c r="AE573" i="2"/>
  <c r="AE572" i="2" s="1"/>
  <c r="J607" i="7"/>
  <c r="F119" i="9" s="1"/>
  <c r="F118" i="9" s="1"/>
  <c r="F117" i="9" s="1"/>
  <c r="H607" i="7"/>
  <c r="E119" i="9" s="1"/>
  <c r="E118" i="9" s="1"/>
  <c r="E117" i="9" s="1"/>
  <c r="F607" i="7"/>
  <c r="F606" i="7" s="1"/>
  <c r="F605" i="7" s="1"/>
  <c r="AE621" i="2"/>
  <c r="AE620" i="2" s="1"/>
  <c r="AF621" i="2"/>
  <c r="AF620" i="2" s="1"/>
  <c r="AD621" i="2"/>
  <c r="AD620" i="2" s="1"/>
  <c r="G558" i="7" l="1"/>
  <c r="G557" i="7" s="1"/>
  <c r="D92" i="9"/>
  <c r="D91" i="9" s="1"/>
  <c r="D90" i="9" s="1"/>
  <c r="E92" i="9"/>
  <c r="E91" i="9" s="1"/>
  <c r="E90" i="9" s="1"/>
  <c r="K558" i="7"/>
  <c r="K557" i="7" s="1"/>
  <c r="F92" i="9"/>
  <c r="F91" i="9" s="1"/>
  <c r="F90" i="9" s="1"/>
  <c r="G583" i="7"/>
  <c r="G582" i="7" s="1"/>
  <c r="G581" i="7" s="1"/>
  <c r="K583" i="7"/>
  <c r="K582" i="7" s="1"/>
  <c r="K581" i="7" s="1"/>
  <c r="F582" i="7"/>
  <c r="F581" i="7" s="1"/>
  <c r="G607" i="7"/>
  <c r="G606" i="7" s="1"/>
  <c r="G605" i="7" s="1"/>
  <c r="G601" i="7" s="1"/>
  <c r="I583" i="7"/>
  <c r="I582" i="7" s="1"/>
  <c r="I581" i="7" s="1"/>
  <c r="H582" i="7"/>
  <c r="H581" i="7" s="1"/>
  <c r="H558" i="7"/>
  <c r="H557" i="7" s="1"/>
  <c r="D119" i="9"/>
  <c r="D118" i="9" s="1"/>
  <c r="D117" i="9" s="1"/>
  <c r="H606" i="7"/>
  <c r="H605" i="7" s="1"/>
  <c r="I607" i="7"/>
  <c r="I606" i="7" s="1"/>
  <c r="I605" i="7" s="1"/>
  <c r="I601" i="7" s="1"/>
  <c r="K607" i="7"/>
  <c r="K606" i="7" s="1"/>
  <c r="K605" i="7" s="1"/>
  <c r="K601" i="7" s="1"/>
  <c r="J606" i="7"/>
  <c r="J605" i="7" s="1"/>
  <c r="H443" i="7" l="1"/>
  <c r="H442" i="7" s="1"/>
  <c r="H441" i="7" s="1"/>
  <c r="H440" i="7" s="1"/>
  <c r="H439" i="7" s="1"/>
  <c r="F560" i="9"/>
  <c r="F443" i="7"/>
  <c r="F442" i="7" s="1"/>
  <c r="F441" i="7" s="1"/>
  <c r="F440" i="7" s="1"/>
  <c r="F439" i="7" s="1"/>
  <c r="AF286" i="2"/>
  <c r="AF285" i="2" s="1"/>
  <c r="AF284" i="2" s="1"/>
  <c r="AF283" i="2" s="1"/>
  <c r="AF282" i="2" s="1"/>
  <c r="AD286" i="2"/>
  <c r="AD285" i="2" s="1"/>
  <c r="AD284" i="2" s="1"/>
  <c r="AD283" i="2" s="1"/>
  <c r="AD282" i="2" s="1"/>
  <c r="J443" i="7" l="1"/>
  <c r="J442" i="7" s="1"/>
  <c r="J441" i="7" s="1"/>
  <c r="J440" i="7" s="1"/>
  <c r="J439" i="7" s="1"/>
  <c r="E560" i="9"/>
  <c r="E559" i="9" s="1"/>
  <c r="E558" i="9" s="1"/>
  <c r="D560" i="9"/>
  <c r="D559" i="9" s="1"/>
  <c r="D558" i="9" s="1"/>
  <c r="F559" i="9"/>
  <c r="F558" i="9" s="1"/>
  <c r="E557" i="9" l="1"/>
  <c r="E556" i="9" s="1"/>
  <c r="D557" i="9"/>
  <c r="D556" i="9" s="1"/>
  <c r="F557" i="9"/>
  <c r="F556" i="9" s="1"/>
  <c r="J671" i="7" l="1"/>
  <c r="H671" i="7"/>
  <c r="J62" i="7" l="1"/>
  <c r="K708" i="7"/>
  <c r="J815" i="7" l="1"/>
  <c r="F189" i="9" s="1"/>
  <c r="J791" i="7" l="1"/>
  <c r="H791" i="7"/>
  <c r="F791" i="7"/>
  <c r="D678" i="9" s="1"/>
  <c r="D677" i="9" s="1"/>
  <c r="D676" i="9" s="1"/>
  <c r="AE431" i="2"/>
  <c r="AE430" i="2" s="1"/>
  <c r="AE429" i="2" s="1"/>
  <c r="AE428" i="2" s="1"/>
  <c r="AF431" i="2"/>
  <c r="AF430" i="2" s="1"/>
  <c r="AF429" i="2" s="1"/>
  <c r="AF428" i="2" s="1"/>
  <c r="AD431" i="2"/>
  <c r="AD430" i="2" s="1"/>
  <c r="AD429" i="2" s="1"/>
  <c r="AD428" i="2" s="1"/>
  <c r="H790" i="7" l="1"/>
  <c r="H789" i="7" s="1"/>
  <c r="H788" i="7" s="1"/>
  <c r="E678" i="9"/>
  <c r="J790" i="7"/>
  <c r="J789" i="7" s="1"/>
  <c r="J788" i="7" s="1"/>
  <c r="F678" i="9"/>
  <c r="F790" i="7"/>
  <c r="F789" i="7" s="1"/>
  <c r="F788" i="7" s="1"/>
  <c r="AF456" i="2"/>
  <c r="AF455" i="2" s="1"/>
  <c r="AE456" i="2"/>
  <c r="AE455" i="2" s="1"/>
  <c r="AD456" i="2"/>
  <c r="AD455" i="2" s="1"/>
  <c r="J781" i="7" l="1"/>
  <c r="F51" i="10" s="1"/>
  <c r="F781" i="7"/>
  <c r="D51" i="10" s="1"/>
  <c r="H781" i="7"/>
  <c r="E51" i="10" s="1"/>
  <c r="AF172" i="2" l="1"/>
  <c r="AF171" i="2" s="1"/>
  <c r="AE172" i="2"/>
  <c r="AE171" i="2" s="1"/>
  <c r="AD172" i="2"/>
  <c r="AD171" i="2" s="1"/>
  <c r="AF167" i="2" l="1"/>
  <c r="AF166" i="2" s="1"/>
  <c r="AE167" i="2"/>
  <c r="AE166" i="2" s="1"/>
  <c r="AD167" i="2"/>
  <c r="AD166" i="2" s="1"/>
  <c r="J50" i="7" l="1"/>
  <c r="F399" i="9" s="1"/>
  <c r="F398" i="9" s="1"/>
  <c r="H50" i="7"/>
  <c r="H49" i="7" s="1"/>
  <c r="F50" i="7"/>
  <c r="D399" i="9" s="1"/>
  <c r="D398" i="9" s="1"/>
  <c r="AD30" i="2"/>
  <c r="F49" i="7" l="1"/>
  <c r="J49" i="7"/>
  <c r="E399" i="9"/>
  <c r="E398" i="9" s="1"/>
  <c r="J450" i="7" l="1"/>
  <c r="F566" i="9" s="1"/>
  <c r="F565" i="9" s="1"/>
  <c r="F564" i="9" s="1"/>
  <c r="F563" i="9" s="1"/>
  <c r="H450" i="7"/>
  <c r="E566" i="9" s="1"/>
  <c r="E565" i="9" s="1"/>
  <c r="E564" i="9" s="1"/>
  <c r="E563" i="9" s="1"/>
  <c r="F450" i="7"/>
  <c r="F449" i="7" s="1"/>
  <c r="F448" i="7" s="1"/>
  <c r="F447" i="7" s="1"/>
  <c r="AE807" i="2"/>
  <c r="AE806" i="2" s="1"/>
  <c r="AE805" i="2" s="1"/>
  <c r="AF807" i="2"/>
  <c r="AF806" i="2" s="1"/>
  <c r="AF805" i="2" s="1"/>
  <c r="AD807" i="2"/>
  <c r="AD806" i="2" s="1"/>
  <c r="AD805" i="2" s="1"/>
  <c r="J449" i="7" l="1"/>
  <c r="J448" i="7" s="1"/>
  <c r="J447" i="7" s="1"/>
  <c r="H449" i="7"/>
  <c r="H448" i="7" s="1"/>
  <c r="H447" i="7" s="1"/>
  <c r="D566" i="9"/>
  <c r="D565" i="9" s="1"/>
  <c r="D564" i="9" s="1"/>
  <c r="D563" i="9" s="1"/>
  <c r="F840" i="7" l="1"/>
  <c r="J840" i="7"/>
  <c r="J839" i="7" s="1"/>
  <c r="J838" i="7" s="1"/>
  <c r="J837" i="7" s="1"/>
  <c r="J836" i="7" s="1"/>
  <c r="J835" i="7" s="1"/>
  <c r="J834" i="7" s="1"/>
  <c r="F56" i="10" s="1"/>
  <c r="H840" i="7"/>
  <c r="E210" i="9" s="1"/>
  <c r="E209" i="9" s="1"/>
  <c r="E208" i="9" s="1"/>
  <c r="E207" i="9" s="1"/>
  <c r="E206" i="9" s="1"/>
  <c r="AE466" i="2"/>
  <c r="AE465" i="2" s="1"/>
  <c r="AE464" i="2" s="1"/>
  <c r="AE463" i="2" s="1"/>
  <c r="AE462" i="2" s="1"/>
  <c r="AE461" i="2" s="1"/>
  <c r="AF466" i="2"/>
  <c r="AF465" i="2" s="1"/>
  <c r="AF464" i="2" s="1"/>
  <c r="AF463" i="2" s="1"/>
  <c r="AF462" i="2" s="1"/>
  <c r="AF461" i="2" s="1"/>
  <c r="F210" i="9" l="1"/>
  <c r="F209" i="9" s="1"/>
  <c r="F208" i="9" s="1"/>
  <c r="F207" i="9" s="1"/>
  <c r="F206" i="9" s="1"/>
  <c r="F839" i="7"/>
  <c r="F838" i="7" s="1"/>
  <c r="F837" i="7" s="1"/>
  <c r="F836" i="7" s="1"/>
  <c r="F835" i="7" s="1"/>
  <c r="F834" i="7" s="1"/>
  <c r="D210" i="9"/>
  <c r="D209" i="9" s="1"/>
  <c r="D208" i="9" s="1"/>
  <c r="D207" i="9" s="1"/>
  <c r="D206" i="9" s="1"/>
  <c r="AD466" i="2"/>
  <c r="AD465" i="2" s="1"/>
  <c r="AD464" i="2" s="1"/>
  <c r="AD463" i="2" s="1"/>
  <c r="AD462" i="2" s="1"/>
  <c r="AD461" i="2" s="1"/>
  <c r="H839" i="7"/>
  <c r="H838" i="7" s="1"/>
  <c r="H837" i="7" s="1"/>
  <c r="H836" i="7" s="1"/>
  <c r="H835" i="7" s="1"/>
  <c r="H834" i="7" s="1"/>
  <c r="E56" i="10" s="1"/>
  <c r="D56" i="10" l="1"/>
  <c r="F671" i="7" l="1"/>
  <c r="F667" i="7"/>
  <c r="F188" i="9" l="1"/>
  <c r="F187" i="9" s="1"/>
  <c r="J814" i="7"/>
  <c r="J813" i="7" s="1"/>
  <c r="H815" i="7"/>
  <c r="F815" i="7"/>
  <c r="AE445" i="2"/>
  <c r="AE444" i="2" s="1"/>
  <c r="AD445" i="2"/>
  <c r="AD444" i="2" s="1"/>
  <c r="F814" i="7" l="1"/>
  <c r="F813" i="7" s="1"/>
  <c r="D189" i="9"/>
  <c r="D188" i="9" s="1"/>
  <c r="D187" i="9" s="1"/>
  <c r="E189" i="9"/>
  <c r="E188" i="9" s="1"/>
  <c r="E187" i="9" s="1"/>
  <c r="H814" i="7"/>
  <c r="H813" i="7" s="1"/>
  <c r="AE665" i="2" l="1"/>
  <c r="AE664" i="2" s="1"/>
  <c r="AE663" i="2" s="1"/>
  <c r="AE662" i="2" s="1"/>
  <c r="AE661" i="2" s="1"/>
  <c r="AE660" i="2" s="1"/>
  <c r="AF665" i="2"/>
  <c r="AF664" i="2" s="1"/>
  <c r="AF663" i="2" s="1"/>
  <c r="AF662" i="2" s="1"/>
  <c r="AF661" i="2" s="1"/>
  <c r="AF660" i="2" s="1"/>
  <c r="AD665" i="2"/>
  <c r="AD664" i="2" s="1"/>
  <c r="AD663" i="2" s="1"/>
  <c r="AD662" i="2" s="1"/>
  <c r="AD661" i="2" s="1"/>
  <c r="AD660" i="2" s="1"/>
  <c r="J375" i="7" l="1"/>
  <c r="G374" i="7"/>
  <c r="G373" i="7" s="1"/>
  <c r="G372" i="7" s="1"/>
  <c r="G365" i="7" s="1"/>
  <c r="J374" i="7" l="1"/>
  <c r="J373" i="7" s="1"/>
  <c r="J372" i="7" s="1"/>
  <c r="J365" i="7" s="1"/>
  <c r="F323" i="9"/>
  <c r="F322" i="9" s="1"/>
  <c r="F321" i="9" s="1"/>
  <c r="H328" i="7"/>
  <c r="AD753" i="2"/>
  <c r="AD752" i="2" s="1"/>
  <c r="AD751" i="2" s="1"/>
  <c r="AE753" i="2"/>
  <c r="AE752" i="2" s="1"/>
  <c r="AE751" i="2" s="1"/>
  <c r="E622" i="9" l="1"/>
  <c r="E621" i="9" s="1"/>
  <c r="E620" i="9" s="1"/>
  <c r="F328" i="7"/>
  <c r="D622" i="9" s="1"/>
  <c r="D621" i="9" s="1"/>
  <c r="D620" i="9" s="1"/>
  <c r="D611" i="9" s="1"/>
  <c r="D610" i="9" s="1"/>
  <c r="H327" i="7"/>
  <c r="F848" i="7"/>
  <c r="F847" i="7" s="1"/>
  <c r="AE118" i="2"/>
  <c r="AE117" i="2" s="1"/>
  <c r="AE116" i="2" s="1"/>
  <c r="AE115" i="2" s="1"/>
  <c r="AE109" i="2" s="1"/>
  <c r="AF118" i="2"/>
  <c r="AF117" i="2" s="1"/>
  <c r="AF116" i="2" s="1"/>
  <c r="AF115" i="2" s="1"/>
  <c r="AF109" i="2" s="1"/>
  <c r="AD118" i="2"/>
  <c r="AD117" i="2" s="1"/>
  <c r="AD116" i="2" s="1"/>
  <c r="AD115" i="2" s="1"/>
  <c r="AD109" i="2" s="1"/>
  <c r="J670" i="7"/>
  <c r="J669" i="7" s="1"/>
  <c r="J668" i="7" s="1"/>
  <c r="H670" i="7"/>
  <c r="H669" i="7" s="1"/>
  <c r="H668" i="7" s="1"/>
  <c r="D478" i="9"/>
  <c r="D477" i="9" s="1"/>
  <c r="D476" i="9" s="1"/>
  <c r="E611" i="9" l="1"/>
  <c r="D609" i="9"/>
  <c r="F846" i="7"/>
  <c r="F845" i="7" s="1"/>
  <c r="F843" i="7"/>
  <c r="F844" i="7"/>
  <c r="H326" i="7"/>
  <c r="H325" i="7" s="1"/>
  <c r="F327" i="7"/>
  <c r="F670" i="7"/>
  <c r="F669" i="7" s="1"/>
  <c r="F668" i="7" s="1"/>
  <c r="E478" i="9"/>
  <c r="E477" i="9" s="1"/>
  <c r="E476" i="9" s="1"/>
  <c r="F478" i="9"/>
  <c r="F477" i="9" s="1"/>
  <c r="F476" i="9" s="1"/>
  <c r="E610" i="9" l="1"/>
  <c r="E609" i="9" s="1"/>
  <c r="F841" i="7"/>
  <c r="F842" i="7"/>
  <c r="F326" i="7"/>
  <c r="F325" i="7" s="1"/>
  <c r="F709" i="7"/>
  <c r="J234" i="7"/>
  <c r="F262" i="9" s="1"/>
  <c r="F261" i="9" s="1"/>
  <c r="J245" i="7"/>
  <c r="J244" i="7" s="1"/>
  <c r="H245" i="7"/>
  <c r="H244" i="7" s="1"/>
  <c r="F245" i="7"/>
  <c r="F244" i="7" s="1"/>
  <c r="H234" i="7"/>
  <c r="E262" i="9" s="1"/>
  <c r="E261" i="9" s="1"/>
  <c r="F234" i="7"/>
  <c r="D262" i="9" s="1"/>
  <c r="D261" i="9" s="1"/>
  <c r="F260" i="9" l="1"/>
  <c r="F259" i="9" s="1"/>
  <c r="D260" i="9"/>
  <c r="D259" i="9" s="1"/>
  <c r="E260" i="9"/>
  <c r="E259" i="9" s="1"/>
  <c r="D287" i="9"/>
  <c r="D286" i="9" s="1"/>
  <c r="D285" i="9" s="1"/>
  <c r="F287" i="9"/>
  <c r="F286" i="9" s="1"/>
  <c r="F285" i="9" s="1"/>
  <c r="E287" i="9"/>
  <c r="E286" i="9" s="1"/>
  <c r="E285" i="9" s="1"/>
  <c r="H243" i="7"/>
  <c r="H242" i="7" s="1"/>
  <c r="F243" i="7"/>
  <c r="F242" i="7" s="1"/>
  <c r="J243" i="7"/>
  <c r="J242" i="7" s="1"/>
  <c r="E284" i="9" l="1"/>
  <c r="E283" i="9" s="1"/>
  <c r="D284" i="9"/>
  <c r="D283" i="9" s="1"/>
  <c r="F284" i="9"/>
  <c r="F283" i="9" s="1"/>
  <c r="AF170" i="2" l="1"/>
  <c r="AF169" i="2" s="1"/>
  <c r="AD170" i="2" l="1"/>
  <c r="AD169" i="2" s="1"/>
  <c r="AE170" i="2"/>
  <c r="AE169" i="2" s="1"/>
  <c r="AE160" i="2"/>
  <c r="AF160" i="2"/>
  <c r="AD160" i="2"/>
  <c r="AE159" i="2" l="1"/>
  <c r="AE158" i="2" s="1"/>
  <c r="AD159" i="2"/>
  <c r="AD158" i="2" s="1"/>
  <c r="AF159" i="2"/>
  <c r="AF158" i="2" s="1"/>
  <c r="AD97" i="2"/>
  <c r="AE42" i="2"/>
  <c r="AE41" i="2" s="1"/>
  <c r="AE40" i="2" s="1"/>
  <c r="AF42" i="2"/>
  <c r="AF41" i="2" s="1"/>
  <c r="AF40" i="2" s="1"/>
  <c r="AD42" i="2"/>
  <c r="AD41" i="2" s="1"/>
  <c r="AD40" i="2" s="1"/>
  <c r="J737" i="7" l="1"/>
  <c r="H737" i="7"/>
  <c r="F737" i="7"/>
  <c r="AF383" i="2"/>
  <c r="AF382" i="2" s="1"/>
  <c r="AE383" i="2"/>
  <c r="AE382" i="2" s="1"/>
  <c r="AD383" i="2"/>
  <c r="AD382" i="2" s="1"/>
  <c r="AE378" i="2"/>
  <c r="G364" i="7"/>
  <c r="G363" i="7" s="1"/>
  <c r="J187" i="7"/>
  <c r="J186" i="7" s="1"/>
  <c r="J185" i="7" s="1"/>
  <c r="J184" i="7" s="1"/>
  <c r="J183" i="7" s="1"/>
  <c r="J177" i="7" s="1"/>
  <c r="H187" i="7"/>
  <c r="E554" i="9" s="1"/>
  <c r="F187" i="7"/>
  <c r="D554" i="9" s="1"/>
  <c r="E431" i="9"/>
  <c r="E430" i="9" s="1"/>
  <c r="J145" i="7"/>
  <c r="F429" i="9" s="1"/>
  <c r="F428" i="9" s="1"/>
  <c r="H145" i="7"/>
  <c r="F145" i="7"/>
  <c r="J147" i="7"/>
  <c r="F431" i="9" s="1"/>
  <c r="F430" i="9" s="1"/>
  <c r="F147" i="7"/>
  <c r="D431" i="9" s="1"/>
  <c r="D430" i="9" s="1"/>
  <c r="H62" i="7"/>
  <c r="F62" i="7"/>
  <c r="AF378" i="2" l="1"/>
  <c r="D323" i="9"/>
  <c r="D322" i="9" s="1"/>
  <c r="D321" i="9" s="1"/>
  <c r="F427" i="9"/>
  <c r="H144" i="7"/>
  <c r="E429" i="9"/>
  <c r="E428" i="9" s="1"/>
  <c r="E427" i="9" s="1"/>
  <c r="F144" i="7"/>
  <c r="D429" i="9"/>
  <c r="D428" i="9" s="1"/>
  <c r="D427" i="9" s="1"/>
  <c r="F61" i="7"/>
  <c r="F60" i="7" s="1"/>
  <c r="F59" i="7" s="1"/>
  <c r="J61" i="7"/>
  <c r="J60" i="7" s="1"/>
  <c r="J59" i="7" s="1"/>
  <c r="H61" i="7"/>
  <c r="H60" i="7" s="1"/>
  <c r="H59" i="7" s="1"/>
  <c r="AD378" i="2"/>
  <c r="H186" i="7"/>
  <c r="H185" i="7" s="1"/>
  <c r="H184" i="7" s="1"/>
  <c r="H183" i="7" s="1"/>
  <c r="H177" i="7" s="1"/>
  <c r="F554" i="9"/>
  <c r="F553" i="9" s="1"/>
  <c r="F552" i="9" s="1"/>
  <c r="F551" i="9" s="1"/>
  <c r="F550" i="9" s="1"/>
  <c r="F186" i="7"/>
  <c r="F185" i="7" s="1"/>
  <c r="F184" i="7" s="1"/>
  <c r="F183" i="7" s="1"/>
  <c r="F177" i="7" s="1"/>
  <c r="H146" i="7"/>
  <c r="J144" i="7"/>
  <c r="J146" i="7"/>
  <c r="F146" i="7"/>
  <c r="E553" i="9"/>
  <c r="E552" i="9" s="1"/>
  <c r="E551" i="9" s="1"/>
  <c r="E550" i="9" s="1"/>
  <c r="D553" i="9"/>
  <c r="D552" i="9" s="1"/>
  <c r="D551" i="9" s="1"/>
  <c r="D550" i="9" s="1"/>
  <c r="A739" i="7"/>
  <c r="A740" i="7"/>
  <c r="A741" i="7"/>
  <c r="A742" i="7"/>
  <c r="A743" i="7"/>
  <c r="A744" i="7"/>
  <c r="H143" i="7" l="1"/>
  <c r="G362" i="7"/>
  <c r="F143" i="7"/>
  <c r="J143" i="7"/>
  <c r="F677" i="9" l="1"/>
  <c r="F676" i="9" s="1"/>
  <c r="E677" i="9" l="1"/>
  <c r="E676" i="9" s="1"/>
  <c r="F320" i="9" l="1"/>
  <c r="F313" i="9" s="1"/>
  <c r="F374" i="7"/>
  <c r="F312" i="9" l="1"/>
  <c r="F306" i="9" s="1"/>
  <c r="AF758" i="2"/>
  <c r="AF757" i="2" s="1"/>
  <c r="AD758" i="2"/>
  <c r="AD757" i="2" s="1"/>
  <c r="D320" i="9"/>
  <c r="D313" i="9" s="1"/>
  <c r="F373" i="7"/>
  <c r="F372" i="7" s="1"/>
  <c r="F365" i="7" s="1"/>
  <c r="H375" i="7"/>
  <c r="D312" i="9" l="1"/>
  <c r="D306" i="9" s="1"/>
  <c r="F364" i="7"/>
  <c r="AF756" i="2"/>
  <c r="AD756" i="2"/>
  <c r="AE758" i="2"/>
  <c r="AE757" i="2" s="1"/>
  <c r="H374" i="7"/>
  <c r="H373" i="7" s="1"/>
  <c r="H372" i="7" s="1"/>
  <c r="H365" i="7" s="1"/>
  <c r="E323" i="9"/>
  <c r="E322" i="9" s="1"/>
  <c r="E321" i="9" s="1"/>
  <c r="F363" i="7" l="1"/>
  <c r="F362" i="7" s="1"/>
  <c r="AE756" i="2"/>
  <c r="E320" i="9"/>
  <c r="E313" i="9" s="1"/>
  <c r="E312" i="9" l="1"/>
  <c r="E306" i="9" s="1"/>
  <c r="G470" i="7"/>
  <c r="G446" i="7" s="1"/>
  <c r="G445" i="7" s="1"/>
  <c r="G708" i="7" l="1"/>
  <c r="J191" i="7" l="1"/>
  <c r="J190" i="7" s="1"/>
  <c r="J189" i="7" s="1"/>
  <c r="J188" i="7" s="1"/>
  <c r="E682" i="9"/>
  <c r="E681" i="9" s="1"/>
  <c r="E680" i="9" s="1"/>
  <c r="E679" i="9" s="1"/>
  <c r="D682" i="9"/>
  <c r="D681" i="9" s="1"/>
  <c r="D680" i="9" s="1"/>
  <c r="D679" i="9" s="1"/>
  <c r="F682" i="9" l="1"/>
  <c r="F681" i="9" s="1"/>
  <c r="F680" i="9" s="1"/>
  <c r="F679" i="9" s="1"/>
  <c r="H191" i="7"/>
  <c r="H190" i="7" s="1"/>
  <c r="H189" i="7" s="1"/>
  <c r="H188" i="7" s="1"/>
  <c r="F191" i="7"/>
  <c r="F190" i="7" s="1"/>
  <c r="F189" i="7" s="1"/>
  <c r="F188" i="7" s="1"/>
  <c r="I499" i="7" l="1"/>
  <c r="G499" i="7" l="1"/>
  <c r="K499" i="7"/>
  <c r="H324" i="7" l="1"/>
  <c r="AD750" i="2"/>
  <c r="AE750" i="2"/>
  <c r="AE749" i="2" s="1"/>
  <c r="AD749" i="2" l="1"/>
  <c r="AD727" i="2" s="1"/>
  <c r="F324" i="7"/>
  <c r="F826" i="7" l="1"/>
  <c r="D198" i="9" s="1"/>
  <c r="H323" i="7" l="1"/>
  <c r="F323" i="7" l="1"/>
  <c r="F361" i="9" l="1"/>
  <c r="D135" i="9" l="1"/>
  <c r="J640" i="7" l="1"/>
  <c r="J802" i="7" l="1"/>
  <c r="F89" i="9" s="1"/>
  <c r="F88" i="9" s="1"/>
  <c r="H802" i="7"/>
  <c r="E89" i="9" s="1"/>
  <c r="E88" i="9" s="1"/>
  <c r="F802" i="7"/>
  <c r="D89" i="9" s="1"/>
  <c r="D88" i="9" s="1"/>
  <c r="J800" i="7"/>
  <c r="F87" i="9" s="1"/>
  <c r="F86" i="9" s="1"/>
  <c r="H800" i="7"/>
  <c r="E87" i="9" s="1"/>
  <c r="E86" i="9" s="1"/>
  <c r="F800" i="7"/>
  <c r="D87" i="9" s="1"/>
  <c r="D86" i="9" s="1"/>
  <c r="J709" i="7"/>
  <c r="J708" i="7" s="1"/>
  <c r="H709" i="7"/>
  <c r="J693" i="7"/>
  <c r="H693" i="7"/>
  <c r="F693" i="7"/>
  <c r="J690" i="7"/>
  <c r="H690" i="7"/>
  <c r="F690" i="7"/>
  <c r="J687" i="7"/>
  <c r="H687" i="7"/>
  <c r="F687" i="7"/>
  <c r="J684" i="7"/>
  <c r="H684" i="7"/>
  <c r="F684" i="7"/>
  <c r="J654" i="7"/>
  <c r="H654" i="7"/>
  <c r="F654" i="7"/>
  <c r="J652" i="7"/>
  <c r="H652" i="7"/>
  <c r="F652" i="7"/>
  <c r="J651" i="7"/>
  <c r="H651" i="7"/>
  <c r="F651" i="7"/>
  <c r="J650" i="7"/>
  <c r="H650" i="7"/>
  <c r="F650" i="7"/>
  <c r="J646" i="7"/>
  <c r="H646" i="7"/>
  <c r="E135" i="9" s="1"/>
  <c r="F646" i="7"/>
  <c r="H640" i="7"/>
  <c r="F640" i="7"/>
  <c r="J604" i="7"/>
  <c r="H604" i="7"/>
  <c r="F604" i="7"/>
  <c r="J593" i="7"/>
  <c r="H593" i="7"/>
  <c r="F593" i="7"/>
  <c r="J580" i="7"/>
  <c r="H580" i="7"/>
  <c r="F580" i="7"/>
  <c r="J577" i="7"/>
  <c r="H577" i="7"/>
  <c r="F577" i="7"/>
  <c r="J574" i="7"/>
  <c r="H574" i="7"/>
  <c r="F574" i="7"/>
  <c r="J556" i="7"/>
  <c r="H556" i="7"/>
  <c r="F556" i="7"/>
  <c r="J550" i="7"/>
  <c r="H550" i="7"/>
  <c r="F550" i="7"/>
  <c r="J518" i="7"/>
  <c r="H518" i="7"/>
  <c r="F518" i="7"/>
  <c r="J515" i="7"/>
  <c r="H515" i="7"/>
  <c r="F515" i="7"/>
  <c r="J512" i="7"/>
  <c r="H512" i="7"/>
  <c r="F512" i="7"/>
  <c r="F580" i="9"/>
  <c r="F579" i="9" s="1"/>
  <c r="F578" i="9" s="1"/>
  <c r="E580" i="9"/>
  <c r="E579" i="9" s="1"/>
  <c r="E578" i="9" s="1"/>
  <c r="D580" i="9"/>
  <c r="D579" i="9" s="1"/>
  <c r="D578" i="9" s="1"/>
  <c r="H473" i="7"/>
  <c r="F473" i="7"/>
  <c r="J274" i="7"/>
  <c r="H274" i="7"/>
  <c r="F274" i="7"/>
  <c r="J133" i="7"/>
  <c r="H133" i="7"/>
  <c r="F133" i="7"/>
  <c r="J130" i="7"/>
  <c r="H130" i="7"/>
  <c r="F130" i="7"/>
  <c r="J127" i="7"/>
  <c r="H127" i="7"/>
  <c r="F127" i="7"/>
  <c r="AE60" i="2"/>
  <c r="AF60" i="2"/>
  <c r="AD60" i="2"/>
  <c r="J100" i="7"/>
  <c r="H100" i="7"/>
  <c r="F100" i="7"/>
  <c r="J97" i="7"/>
  <c r="F456" i="9" s="1"/>
  <c r="F455" i="9" s="1"/>
  <c r="F454" i="9" s="1"/>
  <c r="H97" i="7"/>
  <c r="E456" i="9" s="1"/>
  <c r="E455" i="9" s="1"/>
  <c r="E454" i="9" s="1"/>
  <c r="F97" i="7"/>
  <c r="D456" i="9" s="1"/>
  <c r="D455" i="9" s="1"/>
  <c r="D454" i="9" s="1"/>
  <c r="J94" i="7"/>
  <c r="H94" i="7"/>
  <c r="F94" i="7"/>
  <c r="J91" i="7"/>
  <c r="H91" i="7"/>
  <c r="F91" i="7"/>
  <c r="J82" i="7"/>
  <c r="H82" i="7"/>
  <c r="F82" i="7"/>
  <c r="J79" i="7"/>
  <c r="H79" i="7"/>
  <c r="F79" i="7"/>
  <c r="J76" i="7"/>
  <c r="H76" i="7"/>
  <c r="F76" i="7"/>
  <c r="J36" i="7"/>
  <c r="H36" i="7"/>
  <c r="F36" i="7"/>
  <c r="J33" i="7"/>
  <c r="H33" i="7"/>
  <c r="F33" i="7"/>
  <c r="J30" i="7"/>
  <c r="H30" i="7"/>
  <c r="F30" i="7"/>
  <c r="J26" i="7"/>
  <c r="H26" i="7"/>
  <c r="F26" i="7"/>
  <c r="J23" i="7"/>
  <c r="H23" i="7"/>
  <c r="F23" i="7"/>
  <c r="H708" i="7" l="1"/>
  <c r="I708" i="7"/>
  <c r="I640" i="7"/>
  <c r="D82" i="9"/>
  <c r="F82" i="9"/>
  <c r="D593" i="9"/>
  <c r="E82" i="9"/>
  <c r="AD654" i="2" l="1"/>
  <c r="AF925" i="2" l="1"/>
  <c r="AF924" i="2" s="1"/>
  <c r="AD925" i="2"/>
  <c r="AD924" i="2" s="1"/>
  <c r="AE654" i="2"/>
  <c r="AF654" i="2"/>
  <c r="AF922" i="2"/>
  <c r="AF921" i="2" s="1"/>
  <c r="AD922" i="2"/>
  <c r="AD921" i="2" s="1"/>
  <c r="AF919" i="2"/>
  <c r="AF918" i="2" s="1"/>
  <c r="AD919" i="2"/>
  <c r="AD918" i="2" s="1"/>
  <c r="AF916" i="2"/>
  <c r="AF915" i="2" s="1"/>
  <c r="AE916" i="2"/>
  <c r="AE915" i="2" s="1"/>
  <c r="AD916" i="2"/>
  <c r="AD915" i="2" s="1"/>
  <c r="AF863" i="2"/>
  <c r="AF862" i="2" s="1"/>
  <c r="AE863" i="2"/>
  <c r="AE862" i="2" s="1"/>
  <c r="AD863" i="2"/>
  <c r="AD862" i="2" s="1"/>
  <c r="AF860" i="2"/>
  <c r="AF859" i="2" s="1"/>
  <c r="AE860" i="2"/>
  <c r="AE859" i="2" s="1"/>
  <c r="AD860" i="2"/>
  <c r="AD859" i="2" s="1"/>
  <c r="AF857" i="2"/>
  <c r="AF856" i="2" s="1"/>
  <c r="AE857" i="2"/>
  <c r="AE856" i="2" s="1"/>
  <c r="AD857" i="2"/>
  <c r="AD856" i="2" s="1"/>
  <c r="AE827" i="2"/>
  <c r="AE826" i="2" s="1"/>
  <c r="AE825" i="2" s="1"/>
  <c r="AE804" i="2" s="1"/>
  <c r="AE803" i="2" s="1"/>
  <c r="AD827" i="2"/>
  <c r="AD826" i="2" s="1"/>
  <c r="AD825" i="2" s="1"/>
  <c r="AD804" i="2" s="1"/>
  <c r="AD803" i="2" s="1"/>
  <c r="AF217" i="2"/>
  <c r="AF216" i="2" s="1"/>
  <c r="AF215" i="2" s="1"/>
  <c r="AF214" i="2" s="1"/>
  <c r="AE217" i="2"/>
  <c r="AE216" i="2" s="1"/>
  <c r="AE215" i="2" s="1"/>
  <c r="AE214" i="2" s="1"/>
  <c r="AF725" i="2"/>
  <c r="AF722" i="2" s="1"/>
  <c r="AE725" i="2"/>
  <c r="AE722" i="2" s="1"/>
  <c r="AD725" i="2"/>
  <c r="AD722" i="2" s="1"/>
  <c r="AF701" i="2"/>
  <c r="AE701" i="2"/>
  <c r="AD701" i="2"/>
  <c r="AF699" i="2"/>
  <c r="AE699" i="2"/>
  <c r="AD699" i="2"/>
  <c r="AF691" i="2"/>
  <c r="AF690" i="2" s="1"/>
  <c r="AF686" i="2" s="1"/>
  <c r="AE691" i="2"/>
  <c r="AE690" i="2" s="1"/>
  <c r="AE686" i="2" s="1"/>
  <c r="AD691" i="2"/>
  <c r="AD690" i="2" s="1"/>
  <c r="AD686" i="2" s="1"/>
  <c r="AF682" i="2"/>
  <c r="AF681" i="2" s="1"/>
  <c r="AE682" i="2"/>
  <c r="AE681" i="2" s="1"/>
  <c r="AD682" i="2"/>
  <c r="AD681" i="2" s="1"/>
  <c r="AF679" i="2"/>
  <c r="AF678" i="2" s="1"/>
  <c r="AE679" i="2"/>
  <c r="AE678" i="2" s="1"/>
  <c r="AD679" i="2"/>
  <c r="AD678" i="2" s="1"/>
  <c r="AF676" i="2"/>
  <c r="AF675" i="2" s="1"/>
  <c r="AE676" i="2"/>
  <c r="AE675" i="2" s="1"/>
  <c r="AD676" i="2"/>
  <c r="AD675" i="2" s="1"/>
  <c r="AF673" i="2"/>
  <c r="AF672" i="2" s="1"/>
  <c r="AE673" i="2"/>
  <c r="AE672" i="2" s="1"/>
  <c r="AD673" i="2"/>
  <c r="AD672" i="2" s="1"/>
  <c r="AF658" i="2"/>
  <c r="AE658" i="2"/>
  <c r="AD658" i="2"/>
  <c r="AD653" i="2" s="1"/>
  <c r="AD652" i="2" s="1"/>
  <c r="AF650" i="2"/>
  <c r="AF649" i="2" s="1"/>
  <c r="AF648" i="2" s="1"/>
  <c r="AE650" i="2"/>
  <c r="AE649" i="2" s="1"/>
  <c r="AE648" i="2" s="1"/>
  <c r="AD650" i="2"/>
  <c r="AD649" i="2" s="1"/>
  <c r="AD648" i="2" s="1"/>
  <c r="AF644" i="2"/>
  <c r="AF643" i="2" s="1"/>
  <c r="AF642" i="2" s="1"/>
  <c r="AF641" i="2" s="1"/>
  <c r="AE644" i="2"/>
  <c r="AE643" i="2" s="1"/>
  <c r="AE642" i="2" s="1"/>
  <c r="AE641" i="2" s="1"/>
  <c r="AD644" i="2"/>
  <c r="AD643" i="2" s="1"/>
  <c r="AD642" i="2" s="1"/>
  <c r="AD641" i="2" s="1"/>
  <c r="AF618" i="2"/>
  <c r="AF617" i="2" s="1"/>
  <c r="AF616" i="2" s="1"/>
  <c r="AE618" i="2"/>
  <c r="AE617" i="2" s="1"/>
  <c r="AE616" i="2" s="1"/>
  <c r="AD618" i="2"/>
  <c r="AD617" i="2" s="1"/>
  <c r="AD616" i="2" s="1"/>
  <c r="AF607" i="2"/>
  <c r="AF606" i="2" s="1"/>
  <c r="AF605" i="2" s="1"/>
  <c r="AE607" i="2"/>
  <c r="AE606" i="2" s="1"/>
  <c r="AE605" i="2" s="1"/>
  <c r="AD607" i="2"/>
  <c r="AD606" i="2" s="1"/>
  <c r="AD605" i="2" s="1"/>
  <c r="AF594" i="2"/>
  <c r="AF593" i="2" s="1"/>
  <c r="AE594" i="2"/>
  <c r="AE593" i="2" s="1"/>
  <c r="AD594" i="2"/>
  <c r="AD593" i="2" s="1"/>
  <c r="AF591" i="2"/>
  <c r="AF590" i="2" s="1"/>
  <c r="AE591" i="2"/>
  <c r="AE590" i="2" s="1"/>
  <c r="AD591" i="2"/>
  <c r="AD590" i="2" s="1"/>
  <c r="AF588" i="2"/>
  <c r="AF587" i="2" s="1"/>
  <c r="AE588" i="2"/>
  <c r="AE587" i="2" s="1"/>
  <c r="AD588" i="2"/>
  <c r="AD587" i="2" s="1"/>
  <c r="AF570" i="2"/>
  <c r="AF569" i="2" s="1"/>
  <c r="AE570" i="2"/>
  <c r="AE569" i="2" s="1"/>
  <c r="AD570" i="2"/>
  <c r="AD569" i="2" s="1"/>
  <c r="AF564" i="2"/>
  <c r="AF563" i="2" s="1"/>
  <c r="AF562" i="2" s="1"/>
  <c r="AE564" i="2"/>
  <c r="AE563" i="2" s="1"/>
  <c r="AE562" i="2" s="1"/>
  <c r="AD564" i="2"/>
  <c r="AD563" i="2" s="1"/>
  <c r="AD562" i="2" s="1"/>
  <c r="AF546" i="2"/>
  <c r="AE546" i="2"/>
  <c r="AD546" i="2"/>
  <c r="AB546" i="2"/>
  <c r="AB545" i="2" s="1"/>
  <c r="AF545" i="2"/>
  <c r="AE545" i="2"/>
  <c r="AD545" i="2"/>
  <c r="AF543" i="2"/>
  <c r="AE543" i="2"/>
  <c r="AD543" i="2"/>
  <c r="AB543" i="2"/>
  <c r="AB542" i="2" s="1"/>
  <c r="AF542" i="2"/>
  <c r="AE542" i="2"/>
  <c r="AD542" i="2"/>
  <c r="AF540" i="2"/>
  <c r="AF539" i="2" s="1"/>
  <c r="AE540" i="2"/>
  <c r="AE539" i="2" s="1"/>
  <c r="AD540" i="2"/>
  <c r="AD539" i="2" s="1"/>
  <c r="AF535" i="2"/>
  <c r="AE535" i="2"/>
  <c r="AD535" i="2"/>
  <c r="AF533" i="2"/>
  <c r="AE533" i="2"/>
  <c r="AD533" i="2"/>
  <c r="AF529" i="2"/>
  <c r="AF528" i="2" s="1"/>
  <c r="AF527" i="2" s="1"/>
  <c r="AE529" i="2"/>
  <c r="AE528" i="2" s="1"/>
  <c r="AE527" i="2" s="1"/>
  <c r="AD529" i="2"/>
  <c r="AD528" i="2" s="1"/>
  <c r="AD698" i="2" l="1"/>
  <c r="AE698" i="2"/>
  <c r="AF698" i="2"/>
  <c r="AE532" i="2"/>
  <c r="AE531" i="2" s="1"/>
  <c r="AD561" i="2"/>
  <c r="AE561" i="2"/>
  <c r="AE560" i="2" s="1"/>
  <c r="AF561" i="2"/>
  <c r="AF560" i="2" s="1"/>
  <c r="AD855" i="2"/>
  <c r="AD854" i="2" s="1"/>
  <c r="AD527" i="2"/>
  <c r="AD914" i="2"/>
  <c r="AD913" i="2" s="1"/>
  <c r="AD906" i="2" s="1"/>
  <c r="AE647" i="2"/>
  <c r="AF647" i="2"/>
  <c r="AF586" i="2"/>
  <c r="AF582" i="2" s="1"/>
  <c r="AE586" i="2"/>
  <c r="AE582" i="2" s="1"/>
  <c r="AD721" i="2"/>
  <c r="AD720" i="2" s="1"/>
  <c r="AD719" i="2" s="1"/>
  <c r="AD718" i="2" s="1"/>
  <c r="AE721" i="2"/>
  <c r="AE720" i="2" s="1"/>
  <c r="AE719" i="2" s="1"/>
  <c r="AE718" i="2" s="1"/>
  <c r="AF721" i="2"/>
  <c r="AF720" i="2" s="1"/>
  <c r="AF719" i="2" s="1"/>
  <c r="AF718" i="2" s="1"/>
  <c r="AF827" i="2"/>
  <c r="AF826" i="2" s="1"/>
  <c r="AF825" i="2" s="1"/>
  <c r="AF804" i="2" s="1"/>
  <c r="AF803" i="2" s="1"/>
  <c r="J473" i="7"/>
  <c r="AD894" i="2"/>
  <c r="AD893" i="2" s="1"/>
  <c r="AD892" i="2" s="1"/>
  <c r="AF894" i="2"/>
  <c r="AF893" i="2" s="1"/>
  <c r="AF892" i="2" s="1"/>
  <c r="AD217" i="2"/>
  <c r="AE894" i="2"/>
  <c r="AE893" i="2" s="1"/>
  <c r="AE892" i="2" s="1"/>
  <c r="AE914" i="2"/>
  <c r="AE913" i="2" s="1"/>
  <c r="AE906" i="2" s="1"/>
  <c r="AF914" i="2"/>
  <c r="AF913" i="2" s="1"/>
  <c r="AF906" i="2" s="1"/>
  <c r="AE538" i="2"/>
  <c r="AE537" i="2" s="1"/>
  <c r="AE653" i="2"/>
  <c r="AE652" i="2" s="1"/>
  <c r="AF538" i="2"/>
  <c r="AF537" i="2" s="1"/>
  <c r="AF697" i="2"/>
  <c r="AF696" i="2" s="1"/>
  <c r="AF695" i="2" s="1"/>
  <c r="AF694" i="2" s="1"/>
  <c r="AF693" i="2" s="1"/>
  <c r="AF532" i="2"/>
  <c r="AF531" i="2" s="1"/>
  <c r="AD538" i="2"/>
  <c r="AD537" i="2" s="1"/>
  <c r="AE697" i="2"/>
  <c r="AE696" i="2" s="1"/>
  <c r="AE695" i="2" s="1"/>
  <c r="AE694" i="2" s="1"/>
  <c r="AE693" i="2" s="1"/>
  <c r="AD532" i="2"/>
  <c r="AD531" i="2" s="1"/>
  <c r="AE671" i="2"/>
  <c r="AE670" i="2" s="1"/>
  <c r="AE669" i="2" s="1"/>
  <c r="AE668" i="2" s="1"/>
  <c r="AD697" i="2"/>
  <c r="AD696" i="2" s="1"/>
  <c r="AD695" i="2" s="1"/>
  <c r="AD694" i="2" s="1"/>
  <c r="AD693" i="2" s="1"/>
  <c r="AF855" i="2"/>
  <c r="AF854" i="2" s="1"/>
  <c r="AF671" i="2"/>
  <c r="AF670" i="2" s="1"/>
  <c r="AF669" i="2" s="1"/>
  <c r="AF668" i="2" s="1"/>
  <c r="AD586" i="2"/>
  <c r="AD671" i="2"/>
  <c r="AD670" i="2" s="1"/>
  <c r="AD669" i="2" s="1"/>
  <c r="AD668" i="2" s="1"/>
  <c r="AF653" i="2"/>
  <c r="AF652" i="2" s="1"/>
  <c r="AE855" i="2"/>
  <c r="AE854" i="2" s="1"/>
  <c r="AE853" i="2" s="1"/>
  <c r="AE852" i="2" s="1"/>
  <c r="AE845" i="2" s="1"/>
  <c r="AF510" i="2"/>
  <c r="AE510" i="2"/>
  <c r="AD510" i="2"/>
  <c r="AB510" i="2"/>
  <c r="AB509" i="2" s="1"/>
  <c r="AF509" i="2"/>
  <c r="AE509" i="2"/>
  <c r="AD509" i="2"/>
  <c r="AF507" i="2"/>
  <c r="AE507" i="2"/>
  <c r="AD507" i="2"/>
  <c r="AB507" i="2"/>
  <c r="AB506" i="2" s="1"/>
  <c r="AF506" i="2"/>
  <c r="AE506" i="2"/>
  <c r="AD506" i="2"/>
  <c r="AF504" i="2"/>
  <c r="AF503" i="2" s="1"/>
  <c r="AE504" i="2"/>
  <c r="AE503" i="2" s="1"/>
  <c r="AD504" i="2"/>
  <c r="AD503" i="2" s="1"/>
  <c r="AD560" i="2" l="1"/>
  <c r="AD559" i="2" s="1"/>
  <c r="AD582" i="2"/>
  <c r="AD581" i="2" s="1"/>
  <c r="AD580" i="2" s="1"/>
  <c r="AD579" i="2" s="1"/>
  <c r="AF581" i="2"/>
  <c r="AD802" i="2"/>
  <c r="AE832" i="2"/>
  <c r="AD647" i="2"/>
  <c r="AD646" i="2" s="1"/>
  <c r="AD640" i="2" s="1"/>
  <c r="AD639" i="2" s="1"/>
  <c r="AD216" i="2"/>
  <c r="AE502" i="2"/>
  <c r="AE501" i="2" s="1"/>
  <c r="AE500" i="2" s="1"/>
  <c r="AD891" i="2"/>
  <c r="AD890" i="2" s="1"/>
  <c r="AD889" i="2" s="1"/>
  <c r="AD881" i="2" s="1"/>
  <c r="AF891" i="2"/>
  <c r="AF890" i="2" s="1"/>
  <c r="AF889" i="2" s="1"/>
  <c r="AF881" i="2" s="1"/>
  <c r="AE891" i="2"/>
  <c r="AE890" i="2" s="1"/>
  <c r="AE889" i="2" s="1"/>
  <c r="AE881" i="2" s="1"/>
  <c r="AD905" i="2"/>
  <c r="AD904" i="2" s="1"/>
  <c r="AF905" i="2"/>
  <c r="AF904" i="2" s="1"/>
  <c r="AE905" i="2"/>
  <c r="AE904" i="2" s="1"/>
  <c r="AE685" i="2"/>
  <c r="AE684" i="2" s="1"/>
  <c r="AE667" i="2" s="1"/>
  <c r="AF685" i="2"/>
  <c r="AF684" i="2" s="1"/>
  <c r="AF667" i="2" s="1"/>
  <c r="AE646" i="2"/>
  <c r="AE640" i="2" s="1"/>
  <c r="AE639" i="2" s="1"/>
  <c r="AF646" i="2"/>
  <c r="AF640" i="2" s="1"/>
  <c r="AF639" i="2" s="1"/>
  <c r="AF559" i="2"/>
  <c r="AF558" i="2" s="1"/>
  <c r="AE559" i="2"/>
  <c r="AE558" i="2" s="1"/>
  <c r="AD685" i="2"/>
  <c r="AD684" i="2" s="1"/>
  <c r="AD667" i="2" s="1"/>
  <c r="AF853" i="2"/>
  <c r="AF852" i="2" s="1"/>
  <c r="AF845" i="2" s="1"/>
  <c r="AD853" i="2"/>
  <c r="AD852" i="2" s="1"/>
  <c r="AD845" i="2" s="1"/>
  <c r="AD502" i="2"/>
  <c r="AD501" i="2" s="1"/>
  <c r="AD500" i="2" s="1"/>
  <c r="AD526" i="2"/>
  <c r="AD525" i="2" s="1"/>
  <c r="AD524" i="2" s="1"/>
  <c r="AD523" i="2" s="1"/>
  <c r="AD522" i="2" s="1"/>
  <c r="AE526" i="2"/>
  <c r="AE525" i="2" s="1"/>
  <c r="AE524" i="2" s="1"/>
  <c r="AF526" i="2"/>
  <c r="AF525" i="2" s="1"/>
  <c r="AF524" i="2" s="1"/>
  <c r="AF502" i="2"/>
  <c r="AF501" i="2" s="1"/>
  <c r="AF500" i="2" s="1"/>
  <c r="AD755" i="2" l="1"/>
  <c r="AE581" i="2"/>
  <c r="AE580" i="2" s="1"/>
  <c r="AE579" i="2" s="1"/>
  <c r="AF832" i="2"/>
  <c r="AE727" i="2"/>
  <c r="AE717" i="2" s="1"/>
  <c r="AD215" i="2"/>
  <c r="AD214" i="2" s="1"/>
  <c r="AD717" i="2" s="1"/>
  <c r="AF499" i="2"/>
  <c r="AF498" i="2" s="1"/>
  <c r="AF497" i="2" s="1"/>
  <c r="AF496" i="2" s="1"/>
  <c r="AE499" i="2"/>
  <c r="AE498" i="2" s="1"/>
  <c r="AE497" i="2" s="1"/>
  <c r="AE496" i="2" s="1"/>
  <c r="AD499" i="2"/>
  <c r="AD498" i="2" s="1"/>
  <c r="AD497" i="2" s="1"/>
  <c r="AD496" i="2" s="1"/>
  <c r="AD558" i="2"/>
  <c r="AF580" i="2"/>
  <c r="AF579" i="2" s="1"/>
  <c r="AF523" i="2"/>
  <c r="AF522" i="2" s="1"/>
  <c r="AE523" i="2"/>
  <c r="AE522" i="2" s="1"/>
  <c r="AD703" i="2" l="1"/>
  <c r="AF557" i="2"/>
  <c r="AF556" i="2" s="1"/>
  <c r="AE557" i="2"/>
  <c r="AE556" i="2" s="1"/>
  <c r="AD557" i="2"/>
  <c r="AD556" i="2" s="1"/>
  <c r="AF494" i="2"/>
  <c r="AF493" i="2" s="1"/>
  <c r="AE494" i="2"/>
  <c r="AE493" i="2" s="1"/>
  <c r="AD494" i="2"/>
  <c r="AD493" i="2" s="1"/>
  <c r="AF491" i="2"/>
  <c r="AF490" i="2" s="1"/>
  <c r="AE491" i="2"/>
  <c r="AE490" i="2" s="1"/>
  <c r="AD491" i="2"/>
  <c r="AD490" i="2" s="1"/>
  <c r="AF488" i="2"/>
  <c r="AF487" i="2" s="1"/>
  <c r="AE488" i="2"/>
  <c r="AE487" i="2" s="1"/>
  <c r="AD488" i="2"/>
  <c r="AD487" i="2" s="1"/>
  <c r="AF484" i="2"/>
  <c r="AE484" i="2"/>
  <c r="AD484" i="2"/>
  <c r="AF483" i="2"/>
  <c r="AE483" i="2"/>
  <c r="AD483" i="2"/>
  <c r="AF481" i="2"/>
  <c r="AF480" i="2" s="1"/>
  <c r="AE481" i="2"/>
  <c r="AE480" i="2" s="1"/>
  <c r="AD481" i="2"/>
  <c r="AD480" i="2" s="1"/>
  <c r="AD486" i="2" l="1"/>
  <c r="AD479" i="2" s="1"/>
  <c r="AD478" i="2" s="1"/>
  <c r="AE486" i="2"/>
  <c r="AE479" i="2" s="1"/>
  <c r="AE478" i="2" s="1"/>
  <c r="AF486" i="2"/>
  <c r="AF479" i="2" s="1"/>
  <c r="AF478" i="2" s="1"/>
  <c r="AE477" i="2" l="1"/>
  <c r="AE476" i="2" s="1"/>
  <c r="AF477" i="2"/>
  <c r="AF476" i="2" s="1"/>
  <c r="AD477" i="2"/>
  <c r="AD476" i="2" s="1"/>
  <c r="F420" i="7" l="1"/>
  <c r="D245" i="9" s="1"/>
  <c r="H420" i="7"/>
  <c r="F671" i="9" l="1"/>
  <c r="F670" i="9" s="1"/>
  <c r="F669" i="9" s="1"/>
  <c r="E671" i="9"/>
  <c r="E670" i="9" s="1"/>
  <c r="E669" i="9" s="1"/>
  <c r="D671" i="9"/>
  <c r="D670" i="9" s="1"/>
  <c r="D669" i="9" s="1"/>
  <c r="F99" i="7" l="1"/>
  <c r="F98" i="7" s="1"/>
  <c r="J99" i="7"/>
  <c r="J98" i="7" s="1"/>
  <c r="H99" i="7"/>
  <c r="H98" i="7" s="1"/>
  <c r="D179" i="9"/>
  <c r="D178" i="9" s="1"/>
  <c r="H459" i="7"/>
  <c r="H458" i="7" s="1"/>
  <c r="E102" i="9"/>
  <c r="E101" i="9" s="1"/>
  <c r="E100" i="9" s="1"/>
  <c r="E99" i="9" s="1"/>
  <c r="F102" i="9"/>
  <c r="F101" i="9" s="1"/>
  <c r="F100" i="9" s="1"/>
  <c r="F99" i="9" s="1"/>
  <c r="F639" i="7"/>
  <c r="F638" i="7" s="1"/>
  <c r="D133" i="9"/>
  <c r="D139" i="9"/>
  <c r="D140" i="9"/>
  <c r="D141" i="9"/>
  <c r="D143" i="9"/>
  <c r="D142" i="9" s="1"/>
  <c r="D149" i="9"/>
  <c r="D148" i="9" s="1"/>
  <c r="D147" i="9" s="1"/>
  <c r="D152" i="9"/>
  <c r="D151" i="9" s="1"/>
  <c r="D150" i="9" s="1"/>
  <c r="D155" i="9"/>
  <c r="D154" i="9" s="1"/>
  <c r="D153" i="9" s="1"/>
  <c r="D158" i="9"/>
  <c r="D157" i="9" s="1"/>
  <c r="D156" i="9" s="1"/>
  <c r="F469" i="7"/>
  <c r="D589" i="9" s="1"/>
  <c r="D588" i="9" s="1"/>
  <c r="D587" i="9" s="1"/>
  <c r="D573" i="9" s="1"/>
  <c r="D602" i="9"/>
  <c r="D601" i="9" s="1"/>
  <c r="D600" i="9" s="1"/>
  <c r="D605" i="9"/>
  <c r="D604" i="9" s="1"/>
  <c r="D603" i="9" s="1"/>
  <c r="D608" i="9"/>
  <c r="D607" i="9" s="1"/>
  <c r="D606" i="9" s="1"/>
  <c r="D592" i="9"/>
  <c r="D591" i="9" s="1"/>
  <c r="D590" i="9" s="1"/>
  <c r="D545" i="9"/>
  <c r="D544" i="9" s="1"/>
  <c r="D543" i="9" s="1"/>
  <c r="D542" i="9" s="1"/>
  <c r="F322" i="7"/>
  <c r="D526" i="9" s="1"/>
  <c r="D525" i="9" s="1"/>
  <c r="D524" i="9" s="1"/>
  <c r="D523" i="9" s="1"/>
  <c r="D522" i="9" s="1"/>
  <c r="F292" i="7"/>
  <c r="D499" i="9" s="1"/>
  <c r="D498" i="9" s="1"/>
  <c r="D497" i="9" s="1"/>
  <c r="D496" i="9" s="1"/>
  <c r="D510" i="9"/>
  <c r="D509" i="9" s="1"/>
  <c r="F68" i="7"/>
  <c r="D465" i="9" s="1"/>
  <c r="F438" i="7"/>
  <c r="D469" i="9" s="1"/>
  <c r="D474" i="9"/>
  <c r="D473" i="9" s="1"/>
  <c r="D472" i="9" s="1"/>
  <c r="F200" i="7"/>
  <c r="F176" i="7"/>
  <c r="F175" i="7" s="1"/>
  <c r="F174" i="7" s="1"/>
  <c r="F173" i="7" s="1"/>
  <c r="F172" i="7" s="1"/>
  <c r="F171" i="7" s="1"/>
  <c r="D361" i="9"/>
  <c r="D360" i="9" s="1"/>
  <c r="F114" i="7"/>
  <c r="F116" i="7"/>
  <c r="D365" i="9" s="1"/>
  <c r="D364" i="9" s="1"/>
  <c r="F361" i="7"/>
  <c r="D368" i="9" s="1"/>
  <c r="D367" i="9" s="1"/>
  <c r="D366" i="9" s="1"/>
  <c r="F119" i="7"/>
  <c r="D379" i="9"/>
  <c r="D378" i="9" s="1"/>
  <c r="D377" i="9" s="1"/>
  <c r="D382" i="9"/>
  <c r="D381" i="9" s="1"/>
  <c r="D380" i="9" s="1"/>
  <c r="F18" i="7"/>
  <c r="F52" i="7"/>
  <c r="D401" i="9" s="1"/>
  <c r="F55" i="7"/>
  <c r="D404" i="9" s="1"/>
  <c r="D403" i="9" s="1"/>
  <c r="D402" i="9" s="1"/>
  <c r="F58" i="7"/>
  <c r="D407" i="9" s="1"/>
  <c r="D406" i="9" s="1"/>
  <c r="D405" i="9" s="1"/>
  <c r="F207" i="7"/>
  <c r="D420" i="9" s="1"/>
  <c r="D419" i="9" s="1"/>
  <c r="D418" i="9" s="1"/>
  <c r="F142" i="7"/>
  <c r="D426" i="9" s="1"/>
  <c r="D425" i="9" s="1"/>
  <c r="D424" i="9" s="1"/>
  <c r="D437" i="9"/>
  <c r="D436" i="9" s="1"/>
  <c r="D435" i="9" s="1"/>
  <c r="F159" i="7"/>
  <c r="D443" i="9" s="1"/>
  <c r="D442" i="9" s="1"/>
  <c r="F161" i="7"/>
  <c r="D445" i="9" s="1"/>
  <c r="D444" i="9" s="1"/>
  <c r="F282" i="7"/>
  <c r="D453" i="9" s="1"/>
  <c r="D452" i="9" s="1"/>
  <c r="D451" i="9" s="1"/>
  <c r="F164" i="7"/>
  <c r="D448" i="9" s="1"/>
  <c r="D447" i="9" s="1"/>
  <c r="F166" i="7"/>
  <c r="D450" i="9" s="1"/>
  <c r="D449" i="9" s="1"/>
  <c r="D414" i="9"/>
  <c r="D413" i="9" s="1"/>
  <c r="D412" i="9" s="1"/>
  <c r="D417" i="9"/>
  <c r="D416" i="9" s="1"/>
  <c r="D415" i="9" s="1"/>
  <c r="D390" i="9"/>
  <c r="D389" i="9" s="1"/>
  <c r="D388" i="9" s="1"/>
  <c r="D387" i="9" s="1"/>
  <c r="D386" i="9" s="1"/>
  <c r="D300" i="9"/>
  <c r="D299" i="9" s="1"/>
  <c r="D298" i="9" s="1"/>
  <c r="D297" i="9" s="1"/>
  <c r="F661" i="7"/>
  <c r="D234" i="9" s="1"/>
  <c r="F264" i="7"/>
  <c r="D238" i="9" s="1"/>
  <c r="F260" i="7"/>
  <c r="D244" i="9"/>
  <c r="D243" i="9" s="1"/>
  <c r="F423" i="7"/>
  <c r="D248" i="9" s="1"/>
  <c r="D247" i="9" s="1"/>
  <c r="F425" i="7"/>
  <c r="D250" i="9" s="1"/>
  <c r="D249" i="9" s="1"/>
  <c r="F230" i="7"/>
  <c r="D258" i="9" s="1"/>
  <c r="D257" i="9" s="1"/>
  <c r="D256" i="9" s="1"/>
  <c r="F215" i="7"/>
  <c r="D269" i="9" s="1"/>
  <c r="D268" i="9" s="1"/>
  <c r="D267" i="9" s="1"/>
  <c r="D266" i="9" s="1"/>
  <c r="F241" i="7"/>
  <c r="D282" i="9" s="1"/>
  <c r="D281" i="9" s="1"/>
  <c r="D280" i="9" s="1"/>
  <c r="D279" i="9" s="1"/>
  <c r="F223" i="7"/>
  <c r="D277" i="9" s="1"/>
  <c r="D276" i="9" s="1"/>
  <c r="D275" i="9" s="1"/>
  <c r="D274" i="9" s="1"/>
  <c r="F251" i="7"/>
  <c r="D218" i="9"/>
  <c r="D197" i="9"/>
  <c r="D196" i="9" s="1"/>
  <c r="F779" i="7"/>
  <c r="F778" i="7" s="1"/>
  <c r="F818" i="7"/>
  <c r="D192" i="9" s="1"/>
  <c r="F43" i="7"/>
  <c r="F717" i="7"/>
  <c r="D15" i="9" s="1"/>
  <c r="D14" i="9" s="1"/>
  <c r="D13" i="9" s="1"/>
  <c r="D12" i="9" s="1"/>
  <c r="D11" i="9" s="1"/>
  <c r="F722" i="7"/>
  <c r="F725" i="7"/>
  <c r="D39" i="9"/>
  <c r="D38" i="9" s="1"/>
  <c r="D37" i="9" s="1"/>
  <c r="D42" i="9"/>
  <c r="D41" i="9" s="1"/>
  <c r="D40" i="9" s="1"/>
  <c r="F630" i="7"/>
  <c r="D645" i="9"/>
  <c r="D644" i="9" s="1"/>
  <c r="D643" i="9" s="1"/>
  <c r="D652" i="9"/>
  <c r="D651" i="9" s="1"/>
  <c r="D650" i="9" s="1"/>
  <c r="D655" i="9"/>
  <c r="D654" i="9" s="1"/>
  <c r="D653" i="9" s="1"/>
  <c r="D658" i="9"/>
  <c r="D657" i="9" s="1"/>
  <c r="D656" i="9" s="1"/>
  <c r="D662" i="9"/>
  <c r="D661" i="9" s="1"/>
  <c r="D660" i="9" s="1"/>
  <c r="D668" i="9"/>
  <c r="D667" i="9" s="1"/>
  <c r="D666" i="9" s="1"/>
  <c r="F105" i="7"/>
  <c r="H777" i="7"/>
  <c r="H775" i="7" s="1"/>
  <c r="H774" i="7" s="1"/>
  <c r="H818" i="7"/>
  <c r="H43" i="7"/>
  <c r="J818" i="7"/>
  <c r="J43" i="7"/>
  <c r="H728" i="7"/>
  <c r="J517" i="7"/>
  <c r="J516" i="7" s="1"/>
  <c r="H511" i="7"/>
  <c r="H510" i="7" s="1"/>
  <c r="H517" i="7"/>
  <c r="H516" i="7" s="1"/>
  <c r="G595" i="7"/>
  <c r="G594" i="7" s="1"/>
  <c r="G706" i="7"/>
  <c r="G705" i="7" s="1"/>
  <c r="G704" i="7" s="1"/>
  <c r="G696" i="7" s="1"/>
  <c r="H361" i="7"/>
  <c r="H472" i="7"/>
  <c r="H471" i="7" s="1"/>
  <c r="H470" i="7" s="1"/>
  <c r="H469" i="7"/>
  <c r="E589" i="9" s="1"/>
  <c r="E588" i="9" s="1"/>
  <c r="E587" i="9" s="1"/>
  <c r="E573" i="9" s="1"/>
  <c r="H438" i="7"/>
  <c r="H437" i="7" s="1"/>
  <c r="H436" i="7" s="1"/>
  <c r="H435" i="7" s="1"/>
  <c r="H434" i="7" s="1"/>
  <c r="H433" i="7" s="1"/>
  <c r="H423" i="7"/>
  <c r="H422" i="7" s="1"/>
  <c r="H425" i="7"/>
  <c r="H424" i="7" s="1"/>
  <c r="H305" i="7"/>
  <c r="H322" i="7"/>
  <c r="H321" i="7" s="1"/>
  <c r="H320" i="7" s="1"/>
  <c r="H319" i="7" s="1"/>
  <c r="H318" i="7" s="1"/>
  <c r="H282" i="7"/>
  <c r="H281" i="7" s="1"/>
  <c r="H280" i="7" s="1"/>
  <c r="H279" i="7" s="1"/>
  <c r="H278" i="7" s="1"/>
  <c r="H292" i="7"/>
  <c r="H291" i="7" s="1"/>
  <c r="H290" i="7" s="1"/>
  <c r="H349" i="7"/>
  <c r="H348" i="7" s="1"/>
  <c r="I353" i="7"/>
  <c r="I352" i="7" s="1"/>
  <c r="I351" i="7" s="1"/>
  <c r="I347" i="7" s="1"/>
  <c r="I346" i="7" s="1"/>
  <c r="I345" i="7" s="1"/>
  <c r="I344" i="7" s="1"/>
  <c r="H335" i="7"/>
  <c r="H343" i="7"/>
  <c r="E545" i="9" s="1"/>
  <c r="H339" i="7"/>
  <c r="H338" i="7" s="1"/>
  <c r="H337" i="7" s="1"/>
  <c r="H336" i="7" s="1"/>
  <c r="H273" i="7"/>
  <c r="H270" i="7" s="1"/>
  <c r="E139" i="9"/>
  <c r="E140" i="9"/>
  <c r="E141" i="9"/>
  <c r="H630" i="7"/>
  <c r="E55" i="9" s="1"/>
  <c r="E54" i="9" s="1"/>
  <c r="E53" i="9" s="1"/>
  <c r="E52" i="9" s="1"/>
  <c r="E51" i="9" s="1"/>
  <c r="H661" i="7"/>
  <c r="H667" i="7"/>
  <c r="H666" i="7" s="1"/>
  <c r="H665" i="7" s="1"/>
  <c r="H686" i="7"/>
  <c r="H685" i="7" s="1"/>
  <c r="H689" i="7"/>
  <c r="H688" i="7" s="1"/>
  <c r="H692" i="7"/>
  <c r="H691" i="7" s="1"/>
  <c r="H722" i="7"/>
  <c r="H725" i="7"/>
  <c r="H724" i="7" s="1"/>
  <c r="H723" i="7" s="1"/>
  <c r="H717" i="7"/>
  <c r="H716" i="7" s="1"/>
  <c r="H715" i="7" s="1"/>
  <c r="H714" i="7" s="1"/>
  <c r="H713" i="7" s="1"/>
  <c r="H736" i="7"/>
  <c r="H735" i="7" s="1"/>
  <c r="H741" i="7"/>
  <c r="H740" i="7" s="1"/>
  <c r="H739" i="7" s="1"/>
  <c r="H744" i="7"/>
  <c r="H743" i="7" s="1"/>
  <c r="H742" i="7" s="1"/>
  <c r="H848" i="7"/>
  <c r="H826" i="7"/>
  <c r="H215" i="7"/>
  <c r="H214" i="7" s="1"/>
  <c r="H213" i="7" s="1"/>
  <c r="H212" i="7" s="1"/>
  <c r="H223" i="7"/>
  <c r="E277" i="9" s="1"/>
  <c r="E276" i="9" s="1"/>
  <c r="E275" i="9" s="1"/>
  <c r="E274" i="9" s="1"/>
  <c r="H230" i="7"/>
  <c r="E258" i="9" s="1"/>
  <c r="E257" i="9" s="1"/>
  <c r="E256" i="9" s="1"/>
  <c r="E255" i="9" s="1"/>
  <c r="E254" i="9" s="1"/>
  <c r="H241" i="7"/>
  <c r="H251" i="7"/>
  <c r="H250" i="7" s="1"/>
  <c r="AE186" i="2"/>
  <c r="H260" i="7"/>
  <c r="E230" i="9" s="1"/>
  <c r="H264" i="7"/>
  <c r="E238" i="9" s="1"/>
  <c r="H200" i="7"/>
  <c r="I200" i="7" s="1"/>
  <c r="I199" i="7" s="1"/>
  <c r="I198" i="7" s="1"/>
  <c r="H207" i="7"/>
  <c r="H206" i="7" s="1"/>
  <c r="H205" i="7" s="1"/>
  <c r="H204" i="7" s="1"/>
  <c r="H203" i="7" s="1"/>
  <c r="H202" i="7" s="1"/>
  <c r="H201" i="7" s="1"/>
  <c r="E21" i="10" s="1"/>
  <c r="AE16" i="2"/>
  <c r="AE15" i="2" s="1"/>
  <c r="H22" i="7"/>
  <c r="H21" i="7" s="1"/>
  <c r="E648" i="9"/>
  <c r="E647" i="9" s="1"/>
  <c r="E646" i="9" s="1"/>
  <c r="H32" i="7"/>
  <c r="H31" i="7" s="1"/>
  <c r="H35" i="7"/>
  <c r="H34" i="7" s="1"/>
  <c r="H52" i="7"/>
  <c r="E401" i="9" s="1"/>
  <c r="H55" i="7"/>
  <c r="H54" i="7" s="1"/>
  <c r="H53" i="7" s="1"/>
  <c r="H58" i="7"/>
  <c r="H57" i="7" s="1"/>
  <c r="H56" i="7" s="1"/>
  <c r="H68" i="7"/>
  <c r="E465" i="9" s="1"/>
  <c r="H75" i="7"/>
  <c r="H74" i="7" s="1"/>
  <c r="E414" i="9"/>
  <c r="E413" i="9" s="1"/>
  <c r="E412" i="9" s="1"/>
  <c r="H81" i="7"/>
  <c r="H80" i="7" s="1"/>
  <c r="H93" i="7"/>
  <c r="H92" i="7" s="1"/>
  <c r="H96" i="7"/>
  <c r="H95" i="7" s="1"/>
  <c r="H104" i="7"/>
  <c r="H103" i="7" s="1"/>
  <c r="H102" i="7" s="1"/>
  <c r="H116" i="7"/>
  <c r="H115" i="7" s="1"/>
  <c r="H114" i="7"/>
  <c r="H126" i="7"/>
  <c r="H125" i="7" s="1"/>
  <c r="H129" i="7"/>
  <c r="H128" i="7" s="1"/>
  <c r="H132" i="7"/>
  <c r="H131" i="7" s="1"/>
  <c r="H142" i="7"/>
  <c r="E426" i="9" s="1"/>
  <c r="E425" i="9" s="1"/>
  <c r="E424" i="9" s="1"/>
  <c r="H152" i="7"/>
  <c r="H151" i="7" s="1"/>
  <c r="H159" i="7"/>
  <c r="H158" i="7" s="1"/>
  <c r="H161" i="7"/>
  <c r="H160" i="7" s="1"/>
  <c r="H164" i="7"/>
  <c r="H163" i="7" s="1"/>
  <c r="H166" i="7"/>
  <c r="H165" i="7" s="1"/>
  <c r="H176" i="7"/>
  <c r="I727" i="7"/>
  <c r="I726" i="7" s="1"/>
  <c r="I719" i="7" s="1"/>
  <c r="I718" i="7" s="1"/>
  <c r="I595" i="7"/>
  <c r="I594" i="7" s="1"/>
  <c r="I706" i="7"/>
  <c r="I705" i="7" s="1"/>
  <c r="I704" i="7" s="1"/>
  <c r="I696" i="7" s="1"/>
  <c r="J361" i="7"/>
  <c r="J360" i="7" s="1"/>
  <c r="J359" i="7" s="1"/>
  <c r="J358" i="7" s="1"/>
  <c r="J357" i="7" s="1"/>
  <c r="J356" i="7" s="1"/>
  <c r="J355" i="7" s="1"/>
  <c r="J469" i="7"/>
  <c r="F589" i="9" s="1"/>
  <c r="F588" i="9" s="1"/>
  <c r="F587" i="9" s="1"/>
  <c r="F573" i="9" s="1"/>
  <c r="J438" i="7"/>
  <c r="J437" i="7" s="1"/>
  <c r="J436" i="7" s="1"/>
  <c r="J435" i="7" s="1"/>
  <c r="J434" i="7" s="1"/>
  <c r="J433" i="7" s="1"/>
  <c r="J420" i="7"/>
  <c r="J423" i="7"/>
  <c r="J422" i="7" s="1"/>
  <c r="J425" i="7"/>
  <c r="F250" i="9" s="1"/>
  <c r="F249" i="9" s="1"/>
  <c r="J686" i="7"/>
  <c r="J685" i="7" s="1"/>
  <c r="J692" i="7"/>
  <c r="J691" i="7" s="1"/>
  <c r="F135" i="9"/>
  <c r="F139" i="9"/>
  <c r="F140" i="9"/>
  <c r="F141" i="9"/>
  <c r="J630" i="7"/>
  <c r="J661" i="7"/>
  <c r="F234" i="9" s="1"/>
  <c r="J667" i="7"/>
  <c r="J666" i="7" s="1"/>
  <c r="J665" i="7" s="1"/>
  <c r="J848" i="7"/>
  <c r="J826" i="7"/>
  <c r="K802" i="7"/>
  <c r="J799" i="7"/>
  <c r="J717" i="7"/>
  <c r="J716" i="7" s="1"/>
  <c r="J715" i="7" s="1"/>
  <c r="J714" i="7" s="1"/>
  <c r="J713" i="7" s="1"/>
  <c r="J722" i="7"/>
  <c r="J721" i="7" s="1"/>
  <c r="J720" i="7" s="1"/>
  <c r="J725" i="7"/>
  <c r="J728" i="7"/>
  <c r="J727" i="7" s="1"/>
  <c r="J726" i="7" s="1"/>
  <c r="J736" i="7"/>
  <c r="J735" i="7" s="1"/>
  <c r="J741" i="7"/>
  <c r="J740" i="7" s="1"/>
  <c r="J739" i="7" s="1"/>
  <c r="J744" i="7"/>
  <c r="J743" i="7" s="1"/>
  <c r="J742" i="7" s="1"/>
  <c r="J282" i="7"/>
  <c r="J281" i="7" s="1"/>
  <c r="J280" i="7" s="1"/>
  <c r="J279" i="7" s="1"/>
  <c r="J278" i="7" s="1"/>
  <c r="J293" i="7"/>
  <c r="J292" i="7" s="1"/>
  <c r="K353" i="7"/>
  <c r="K352" i="7" s="1"/>
  <c r="K351" i="7" s="1"/>
  <c r="K347" i="7" s="1"/>
  <c r="K346" i="7" s="1"/>
  <c r="K345" i="7" s="1"/>
  <c r="K344" i="7" s="1"/>
  <c r="J305" i="7"/>
  <c r="J322" i="7"/>
  <c r="J321" i="7" s="1"/>
  <c r="J320" i="7" s="1"/>
  <c r="J319" i="7" s="1"/>
  <c r="J318" i="7" s="1"/>
  <c r="J335" i="7"/>
  <c r="J343" i="7"/>
  <c r="J339" i="7"/>
  <c r="J273" i="7"/>
  <c r="J270" i="7" s="1"/>
  <c r="J215" i="7"/>
  <c r="J214" i="7" s="1"/>
  <c r="J213" i="7" s="1"/>
  <c r="J212" i="7" s="1"/>
  <c r="J223" i="7"/>
  <c r="F277" i="9" s="1"/>
  <c r="F276" i="9" s="1"/>
  <c r="F275" i="9" s="1"/>
  <c r="F274" i="9" s="1"/>
  <c r="J230" i="7"/>
  <c r="J241" i="7"/>
  <c r="J240" i="7" s="1"/>
  <c r="J239" i="7" s="1"/>
  <c r="J251" i="7"/>
  <c r="J260" i="7"/>
  <c r="F230" i="9" s="1"/>
  <c r="J264" i="7"/>
  <c r="F238" i="9" s="1"/>
  <c r="J200" i="7"/>
  <c r="F488" i="9" s="1"/>
  <c r="F487" i="9" s="1"/>
  <c r="F486" i="9" s="1"/>
  <c r="J207" i="7"/>
  <c r="J206" i="7" s="1"/>
  <c r="J205" i="7" s="1"/>
  <c r="J204" i="7" s="1"/>
  <c r="J203" i="7" s="1"/>
  <c r="J202" i="7" s="1"/>
  <c r="J201" i="7" s="1"/>
  <c r="F21" i="10" s="1"/>
  <c r="J18" i="7"/>
  <c r="J17" i="7" s="1"/>
  <c r="J16" i="7" s="1"/>
  <c r="J15" i="7" s="1"/>
  <c r="J14" i="7" s="1"/>
  <c r="J13" i="7" s="1"/>
  <c r="J12" i="7" s="1"/>
  <c r="J22" i="7"/>
  <c r="J21" i="7" s="1"/>
  <c r="J24" i="7"/>
  <c r="J29" i="7"/>
  <c r="J28" i="7" s="1"/>
  <c r="J52" i="7"/>
  <c r="F401" i="9" s="1"/>
  <c r="J55" i="7"/>
  <c r="J58" i="7"/>
  <c r="J57" i="7" s="1"/>
  <c r="J56" i="7" s="1"/>
  <c r="J68" i="7"/>
  <c r="J75" i="7"/>
  <c r="J74" i="7" s="1"/>
  <c r="F414" i="9"/>
  <c r="F413" i="9" s="1"/>
  <c r="F412" i="9" s="1"/>
  <c r="J81" i="7"/>
  <c r="J80" i="7" s="1"/>
  <c r="J90" i="7"/>
  <c r="J89" i="7" s="1"/>
  <c r="J96" i="7"/>
  <c r="J95" i="7" s="1"/>
  <c r="J105" i="7"/>
  <c r="J116" i="7"/>
  <c r="F365" i="9" s="1"/>
  <c r="F364" i="9" s="1"/>
  <c r="J114" i="7"/>
  <c r="F374" i="9"/>
  <c r="F373" i="9" s="1"/>
  <c r="J126" i="7"/>
  <c r="J125" i="7" s="1"/>
  <c r="J129" i="7"/>
  <c r="J128" i="7" s="1"/>
  <c r="J142" i="7"/>
  <c r="J141" i="7" s="1"/>
  <c r="J140" i="7" s="1"/>
  <c r="J160" i="7"/>
  <c r="J164" i="7"/>
  <c r="J163" i="7" s="1"/>
  <c r="J166" i="7"/>
  <c r="J165" i="7" s="1"/>
  <c r="AF107" i="2"/>
  <c r="AF106" i="2" s="1"/>
  <c r="AF105" i="2" s="1"/>
  <c r="K706" i="7"/>
  <c r="K705" i="7" s="1"/>
  <c r="K704" i="7" s="1"/>
  <c r="K696" i="7" s="1"/>
  <c r="J176" i="7"/>
  <c r="K176" i="7" s="1"/>
  <c r="K175" i="7" s="1"/>
  <c r="K174" i="7" s="1"/>
  <c r="K173" i="7" s="1"/>
  <c r="G727" i="7"/>
  <c r="G726" i="7" s="1"/>
  <c r="G719" i="7" s="1"/>
  <c r="G718" i="7" s="1"/>
  <c r="AE368" i="2"/>
  <c r="AE367" i="2" s="1"/>
  <c r="AE371" i="2"/>
  <c r="AE370" i="2" s="1"/>
  <c r="AF368" i="2"/>
  <c r="AF367" i="2" s="1"/>
  <c r="AF371" i="2"/>
  <c r="AF370" i="2" s="1"/>
  <c r="AD368" i="2"/>
  <c r="AD367" i="2" s="1"/>
  <c r="AD371" i="2"/>
  <c r="AD370" i="2" s="1"/>
  <c r="G807" i="7"/>
  <c r="G806" i="7" s="1"/>
  <c r="G805" i="7" s="1"/>
  <c r="I807" i="7"/>
  <c r="I806" i="7" s="1"/>
  <c r="I805" i="7" s="1"/>
  <c r="K807" i="7"/>
  <c r="K806" i="7" s="1"/>
  <c r="K805" i="7" s="1"/>
  <c r="AF233" i="2"/>
  <c r="AF232" i="2" s="1"/>
  <c r="AF231" i="2" s="1"/>
  <c r="AF97" i="2"/>
  <c r="AF94" i="2" s="1"/>
  <c r="AE97" i="2"/>
  <c r="AE95" i="2"/>
  <c r="AD95" i="2"/>
  <c r="AD94" i="2" s="1"/>
  <c r="F645" i="7"/>
  <c r="E133" i="9"/>
  <c r="AE320" i="2"/>
  <c r="AE319" i="2" s="1"/>
  <c r="AE318" i="2" s="1"/>
  <c r="AE317" i="2" s="1"/>
  <c r="AF320" i="2"/>
  <c r="AF319" i="2" s="1"/>
  <c r="AF318" i="2" s="1"/>
  <c r="AF317" i="2" s="1"/>
  <c r="AD320" i="2"/>
  <c r="AD319" i="2" s="1"/>
  <c r="AD318" i="2" s="1"/>
  <c r="AD317" i="2" s="1"/>
  <c r="AF237" i="2"/>
  <c r="AF236" i="2" s="1"/>
  <c r="AF235" i="2" s="1"/>
  <c r="AD229" i="2"/>
  <c r="AD228" i="2" s="1"/>
  <c r="AD227" i="2" s="1"/>
  <c r="AF229" i="2"/>
  <c r="AF228" i="2" s="1"/>
  <c r="AF227" i="2" s="1"/>
  <c r="J161" i="7"/>
  <c r="F445" i="9" s="1"/>
  <c r="F444" i="9" s="1"/>
  <c r="J159" i="7"/>
  <c r="F443" i="9" s="1"/>
  <c r="F442" i="9" s="1"/>
  <c r="H293" i="7"/>
  <c r="H18" i="7"/>
  <c r="H17" i="7" s="1"/>
  <c r="F744" i="7"/>
  <c r="F743" i="7" s="1"/>
  <c r="F742" i="7" s="1"/>
  <c r="F741" i="7"/>
  <c r="F740" i="7" s="1"/>
  <c r="F739" i="7" s="1"/>
  <c r="F293" i="7"/>
  <c r="F42" i="9"/>
  <c r="F41" i="9" s="1"/>
  <c r="F40" i="9" s="1"/>
  <c r="F39" i="9"/>
  <c r="F38" i="9" s="1"/>
  <c r="F37" i="9" s="1"/>
  <c r="AF474" i="2"/>
  <c r="AF473" i="2" s="1"/>
  <c r="AF472" i="2" s="1"/>
  <c r="AF471" i="2" s="1"/>
  <c r="AF448" i="2"/>
  <c r="AF447" i="2" s="1"/>
  <c r="AF426" i="2"/>
  <c r="AF425" i="2" s="1"/>
  <c r="AF424" i="2" s="1"/>
  <c r="AF390" i="2"/>
  <c r="AF389" i="2" s="1"/>
  <c r="AF387" i="2"/>
  <c r="AF386" i="2" s="1"/>
  <c r="AF363" i="2"/>
  <c r="AF362" i="2" s="1"/>
  <c r="AF361" i="2" s="1"/>
  <c r="AF360" i="2" s="1"/>
  <c r="AF337" i="2"/>
  <c r="AF336" i="2" s="1"/>
  <c r="AF331" i="2"/>
  <c r="AF330" i="2" s="1"/>
  <c r="AF329" i="2" s="1"/>
  <c r="AF328" i="2" s="1"/>
  <c r="AF292" i="2"/>
  <c r="AF291" i="2" s="1"/>
  <c r="AF280" i="2"/>
  <c r="AF279" i="2" s="1"/>
  <c r="AF278" i="2" s="1"/>
  <c r="AF277" i="2" s="1"/>
  <c r="AF276" i="2" s="1"/>
  <c r="AF267" i="2"/>
  <c r="AF265" i="2"/>
  <c r="AF262" i="2"/>
  <c r="AF261" i="2" s="1"/>
  <c r="AF255" i="2"/>
  <c r="AF254" i="2" s="1"/>
  <c r="AF253" i="2" s="1"/>
  <c r="AF252" i="2" s="1"/>
  <c r="AF251" i="2" s="1"/>
  <c r="AF250" i="2" s="1"/>
  <c r="AF247" i="2"/>
  <c r="AF246" i="2" s="1"/>
  <c r="AF244" i="2"/>
  <c r="AF243" i="2" s="1"/>
  <c r="AF222" i="2"/>
  <c r="AF221" i="2" s="1"/>
  <c r="AF220" i="2" s="1"/>
  <c r="AF219" i="2" s="1"/>
  <c r="AF213" i="2" s="1"/>
  <c r="AF210" i="2"/>
  <c r="AF209" i="2" s="1"/>
  <c r="AF208" i="2" s="1"/>
  <c r="AF199" i="2"/>
  <c r="AF198" i="2" s="1"/>
  <c r="AF197" i="2" s="1"/>
  <c r="AF196" i="2" s="1"/>
  <c r="AF190" i="2"/>
  <c r="AF189" i="2" s="1"/>
  <c r="AF188" i="2" s="1"/>
  <c r="AF186" i="2"/>
  <c r="AF177" i="2"/>
  <c r="AF149" i="2"/>
  <c r="AF148" i="2" s="1"/>
  <c r="AF147" i="2" s="1"/>
  <c r="AF141" i="2"/>
  <c r="AF140" i="2" s="1"/>
  <c r="AF139" i="2" s="1"/>
  <c r="AF156" i="2"/>
  <c r="AF155" i="2" s="1"/>
  <c r="AF154" i="2" s="1"/>
  <c r="AF153" i="2" s="1"/>
  <c r="AF133" i="2"/>
  <c r="AF132" i="2" s="1"/>
  <c r="AF131" i="2" s="1"/>
  <c r="AF130" i="2" s="1"/>
  <c r="AF129" i="2" s="1"/>
  <c r="AF128" i="2" s="1"/>
  <c r="AF126" i="2"/>
  <c r="AF125" i="2" s="1"/>
  <c r="AF78" i="2"/>
  <c r="AF76" i="2"/>
  <c r="AF73" i="2"/>
  <c r="AF72" i="2"/>
  <c r="AF62" i="2"/>
  <c r="AF59" i="2" s="1"/>
  <c r="AF53" i="2"/>
  <c r="AF52" i="2" s="1"/>
  <c r="AF51" i="2" s="1"/>
  <c r="AF48" i="2"/>
  <c r="AF47" i="2" s="1"/>
  <c r="AF46" i="2" s="1"/>
  <c r="AF45" i="2" s="1"/>
  <c r="AF44" i="2" s="1"/>
  <c r="AF38" i="2"/>
  <c r="AF37" i="2" s="1"/>
  <c r="AF35" i="2"/>
  <c r="AF34" i="2" s="1"/>
  <c r="AF23" i="2"/>
  <c r="AF22" i="2" s="1"/>
  <c r="AF16" i="2"/>
  <c r="AF15" i="2" s="1"/>
  <c r="AF14" i="2" s="1"/>
  <c r="AF13" i="2" s="1"/>
  <c r="AF12" i="2" s="1"/>
  <c r="AF11" i="2" s="1"/>
  <c r="E42" i="9"/>
  <c r="E41" i="9" s="1"/>
  <c r="E40" i="9" s="1"/>
  <c r="E39" i="9"/>
  <c r="E38" i="9" s="1"/>
  <c r="E37" i="9" s="1"/>
  <c r="E741" i="7"/>
  <c r="E743" i="7"/>
  <c r="E744" i="7"/>
  <c r="E740" i="7"/>
  <c r="B740" i="7"/>
  <c r="C740" i="7"/>
  <c r="B741" i="7"/>
  <c r="C741" i="7"/>
  <c r="B742" i="7"/>
  <c r="C742" i="7"/>
  <c r="B743" i="7"/>
  <c r="C743" i="7"/>
  <c r="B744" i="7"/>
  <c r="C744" i="7"/>
  <c r="C739" i="7"/>
  <c r="B739" i="7"/>
  <c r="A38" i="9"/>
  <c r="A39" i="9"/>
  <c r="A40" i="9"/>
  <c r="A41" i="9"/>
  <c r="A42" i="9"/>
  <c r="A37" i="9"/>
  <c r="AD387" i="2"/>
  <c r="AD386" i="2" s="1"/>
  <c r="AE387" i="2"/>
  <c r="AE386" i="2" s="1"/>
  <c r="AD390" i="2"/>
  <c r="AD389" i="2" s="1"/>
  <c r="AE390" i="2"/>
  <c r="AE389" i="2" s="1"/>
  <c r="AE247" i="2"/>
  <c r="AE246" i="2" s="1"/>
  <c r="AD247" i="2"/>
  <c r="AD246" i="2" s="1"/>
  <c r="AE62" i="2"/>
  <c r="AE59" i="2" s="1"/>
  <c r="AD62" i="2"/>
  <c r="AD59" i="2" s="1"/>
  <c r="AE474" i="2"/>
  <c r="AE473" i="2" s="1"/>
  <c r="AE448" i="2"/>
  <c r="AE447" i="2" s="1"/>
  <c r="AE443" i="2" s="1"/>
  <c r="AE363" i="2"/>
  <c r="AE362" i="2" s="1"/>
  <c r="AE361" i="2" s="1"/>
  <c r="AE360" i="2" s="1"/>
  <c r="AE337" i="2"/>
  <c r="AE336" i="2" s="1"/>
  <c r="AE331" i="2"/>
  <c r="AE330" i="2" s="1"/>
  <c r="AE329" i="2" s="1"/>
  <c r="AE328" i="2" s="1"/>
  <c r="AE292" i="2"/>
  <c r="AE291" i="2" s="1"/>
  <c r="AE276" i="2"/>
  <c r="AE267" i="2"/>
  <c r="AE265" i="2"/>
  <c r="AE255" i="2"/>
  <c r="AE254" i="2" s="1"/>
  <c r="AE253" i="2" s="1"/>
  <c r="AE252" i="2" s="1"/>
  <c r="AE251" i="2" s="1"/>
  <c r="AE250" i="2" s="1"/>
  <c r="AE244" i="2"/>
  <c r="AE243" i="2" s="1"/>
  <c r="AE210" i="2"/>
  <c r="AE209" i="2" s="1"/>
  <c r="AE208" i="2" s="1"/>
  <c r="AE199" i="2"/>
  <c r="AE198" i="2" s="1"/>
  <c r="AE197" i="2" s="1"/>
  <c r="AE196" i="2" s="1"/>
  <c r="AE190" i="2"/>
  <c r="AE189" i="2" s="1"/>
  <c r="AE188" i="2" s="1"/>
  <c r="AE177" i="2"/>
  <c r="AE149" i="2"/>
  <c r="AE148" i="2" s="1"/>
  <c r="AE147" i="2" s="1"/>
  <c r="AE141" i="2"/>
  <c r="AE140" i="2" s="1"/>
  <c r="AE139" i="2" s="1"/>
  <c r="AE133" i="2"/>
  <c r="AE132" i="2" s="1"/>
  <c r="AE131" i="2" s="1"/>
  <c r="AE130" i="2" s="1"/>
  <c r="AE129" i="2" s="1"/>
  <c r="AE128" i="2" s="1"/>
  <c r="AE126" i="2"/>
  <c r="AE125" i="2" s="1"/>
  <c r="AE107" i="2"/>
  <c r="AE106" i="2" s="1"/>
  <c r="AE105" i="2" s="1"/>
  <c r="AE104" i="2" s="1"/>
  <c r="AE103" i="2" s="1"/>
  <c r="AE92" i="2"/>
  <c r="AE90" i="2"/>
  <c r="AE78" i="2"/>
  <c r="AE76" i="2"/>
  <c r="AE73" i="2"/>
  <c r="AE72" i="2"/>
  <c r="AE53" i="2"/>
  <c r="AE52" i="2" s="1"/>
  <c r="AE51" i="2" s="1"/>
  <c r="AE38" i="2"/>
  <c r="AE37" i="2" s="1"/>
  <c r="AE35" i="2"/>
  <c r="AE34" i="2" s="1"/>
  <c r="AE29" i="2"/>
  <c r="AE23" i="2"/>
  <c r="AE22" i="2" s="1"/>
  <c r="AD474" i="2"/>
  <c r="AD473" i="2" s="1"/>
  <c r="AD472" i="2" s="1"/>
  <c r="AD471" i="2" s="1"/>
  <c r="AD448" i="2"/>
  <c r="AD447" i="2" s="1"/>
  <c r="AD443" i="2" s="1"/>
  <c r="AD426" i="2"/>
  <c r="AD425" i="2" s="1"/>
  <c r="AD424" i="2" s="1"/>
  <c r="AD363" i="2"/>
  <c r="AD362" i="2" s="1"/>
  <c r="AD361" i="2" s="1"/>
  <c r="AD360" i="2" s="1"/>
  <c r="AD337" i="2"/>
  <c r="AD336" i="2" s="1"/>
  <c r="AD331" i="2"/>
  <c r="AD330" i="2" s="1"/>
  <c r="AD329" i="2" s="1"/>
  <c r="AD328" i="2" s="1"/>
  <c r="AD292" i="2"/>
  <c r="AD291" i="2" s="1"/>
  <c r="AD290" i="2" s="1"/>
  <c r="AD280" i="2"/>
  <c r="AD279" i="2" s="1"/>
  <c r="AD278" i="2" s="1"/>
  <c r="AD277" i="2" s="1"/>
  <c r="AD276" i="2" s="1"/>
  <c r="AD262" i="2"/>
  <c r="AD261" i="2" s="1"/>
  <c r="AD255" i="2"/>
  <c r="AD254" i="2" s="1"/>
  <c r="AD253" i="2" s="1"/>
  <c r="AD252" i="2" s="1"/>
  <c r="AD251" i="2" s="1"/>
  <c r="AD250" i="2" s="1"/>
  <c r="AD244" i="2"/>
  <c r="AD243" i="2" s="1"/>
  <c r="AD210" i="2"/>
  <c r="AD209" i="2" s="1"/>
  <c r="AD208" i="2" s="1"/>
  <c r="AD199" i="2"/>
  <c r="AD198" i="2" s="1"/>
  <c r="AD197" i="2" s="1"/>
  <c r="AD196" i="2" s="1"/>
  <c r="AD190" i="2"/>
  <c r="AD189" i="2" s="1"/>
  <c r="AD188" i="2" s="1"/>
  <c r="AD186" i="2"/>
  <c r="AD177" i="2"/>
  <c r="AD149" i="2"/>
  <c r="AD148" i="2" s="1"/>
  <c r="AD147" i="2" s="1"/>
  <c r="AD141" i="2"/>
  <c r="AD140" i="2" s="1"/>
  <c r="AD139" i="2" s="1"/>
  <c r="AD156" i="2"/>
  <c r="AD155" i="2" s="1"/>
  <c r="AD154" i="2" s="1"/>
  <c r="AD153" i="2" s="1"/>
  <c r="AD133" i="2"/>
  <c r="AD132" i="2" s="1"/>
  <c r="AD131" i="2" s="1"/>
  <c r="AD130" i="2" s="1"/>
  <c r="AD129" i="2" s="1"/>
  <c r="AD128" i="2" s="1"/>
  <c r="AD126" i="2"/>
  <c r="AD125" i="2" s="1"/>
  <c r="AD107" i="2"/>
  <c r="AD106" i="2" s="1"/>
  <c r="AD105" i="2" s="1"/>
  <c r="AD104" i="2" s="1"/>
  <c r="AD103" i="2" s="1"/>
  <c r="AD92" i="2"/>
  <c r="AD90" i="2"/>
  <c r="AD78" i="2"/>
  <c r="AD76" i="2"/>
  <c r="AD73" i="2"/>
  <c r="AD72" i="2"/>
  <c r="AD53" i="2"/>
  <c r="AD52" i="2" s="1"/>
  <c r="AD51" i="2" s="1"/>
  <c r="AD48" i="2"/>
  <c r="AD47" i="2" s="1"/>
  <c r="AD46" i="2" s="1"/>
  <c r="AD45" i="2" s="1"/>
  <c r="AD44" i="2" s="1"/>
  <c r="AD38" i="2"/>
  <c r="AD37" i="2" s="1"/>
  <c r="AD35" i="2"/>
  <c r="AD34" i="2" s="1"/>
  <c r="AD32" i="2"/>
  <c r="AD29" i="2" s="1"/>
  <c r="AD23" i="2"/>
  <c r="AD22" i="2" s="1"/>
  <c r="AD16" i="2"/>
  <c r="AD15" i="2" s="1"/>
  <c r="AD222" i="2"/>
  <c r="AD221" i="2" s="1"/>
  <c r="AD220" i="2" s="1"/>
  <c r="AD219" i="2" s="1"/>
  <c r="AD213" i="2" s="1"/>
  <c r="AE48" i="2"/>
  <c r="AE47" i="2" s="1"/>
  <c r="AE156" i="2"/>
  <c r="AE155" i="2" s="1"/>
  <c r="AE154" i="2" s="1"/>
  <c r="AE153" i="2" s="1"/>
  <c r="AE222" i="2"/>
  <c r="AE221" i="2" s="1"/>
  <c r="AE220" i="2" s="1"/>
  <c r="AE219" i="2" s="1"/>
  <c r="AE213" i="2" s="1"/>
  <c r="AE426" i="2"/>
  <c r="AE425" i="2" s="1"/>
  <c r="AE424" i="2" s="1"/>
  <c r="AE262" i="2"/>
  <c r="AE261" i="2" s="1"/>
  <c r="D132" i="7"/>
  <c r="D131" i="7" s="1"/>
  <c r="D129" i="7"/>
  <c r="D128" i="7" s="1"/>
  <c r="B416" i="9"/>
  <c r="B415" i="9" s="1"/>
  <c r="B413" i="9"/>
  <c r="B412" i="9" s="1"/>
  <c r="B384" i="9"/>
  <c r="B383" i="9" s="1"/>
  <c r="B381" i="9"/>
  <c r="B380" i="9" s="1"/>
  <c r="D81" i="7"/>
  <c r="D80" i="7" s="1"/>
  <c r="D78" i="7"/>
  <c r="D77" i="7" s="1"/>
  <c r="AE46" i="2" l="1"/>
  <c r="AE45" i="2" s="1"/>
  <c r="AE44" i="2" s="1"/>
  <c r="D562" i="9"/>
  <c r="J304" i="7"/>
  <c r="H304" i="7"/>
  <c r="D508" i="9"/>
  <c r="D500" i="9" s="1"/>
  <c r="D265" i="9"/>
  <c r="AF195" i="2"/>
  <c r="AF194" i="2" s="1"/>
  <c r="AE195" i="2"/>
  <c r="AE194" i="2" s="1"/>
  <c r="AD195" i="2"/>
  <c r="AD194" i="2" s="1"/>
  <c r="J277" i="7"/>
  <c r="J276" i="7" s="1"/>
  <c r="H277" i="7"/>
  <c r="H276" i="7" s="1"/>
  <c r="D55" i="9"/>
  <c r="D54" i="9" s="1"/>
  <c r="D53" i="9" s="1"/>
  <c r="D52" i="9" s="1"/>
  <c r="D51" i="9" s="1"/>
  <c r="F637" i="7"/>
  <c r="F636" i="7" s="1"/>
  <c r="F55" i="9"/>
  <c r="F54" i="9" s="1"/>
  <c r="F53" i="9" s="1"/>
  <c r="F52" i="9" s="1"/>
  <c r="F51" i="9" s="1"/>
  <c r="J731" i="7"/>
  <c r="J730" i="7" s="1"/>
  <c r="H731" i="7"/>
  <c r="H730" i="7" s="1"/>
  <c r="H664" i="7"/>
  <c r="H663" i="7" s="1"/>
  <c r="H662" i="7" s="1"/>
  <c r="J664" i="7"/>
  <c r="J663" i="7" s="1"/>
  <c r="J662" i="7" s="1"/>
  <c r="AD316" i="2"/>
  <c r="AD315" i="2" s="1"/>
  <c r="AF316" i="2"/>
  <c r="AF315" i="2" s="1"/>
  <c r="AE316" i="2"/>
  <c r="AE315" i="2" s="1"/>
  <c r="D195" i="9"/>
  <c r="D194" i="9" s="1"/>
  <c r="D193" i="9" s="1"/>
  <c r="E132" i="9"/>
  <c r="E131" i="9" s="1"/>
  <c r="D132" i="9"/>
  <c r="D131" i="9" s="1"/>
  <c r="H727" i="7"/>
  <c r="H726" i="7" s="1"/>
  <c r="AD264" i="2"/>
  <c r="AD260" i="2" s="1"/>
  <c r="AD259" i="2" s="1"/>
  <c r="AD258" i="2" s="1"/>
  <c r="G712" i="7"/>
  <c r="G711" i="7" s="1"/>
  <c r="D246" i="9"/>
  <c r="F192" i="9"/>
  <c r="F191" i="9" s="1"/>
  <c r="F190" i="9" s="1"/>
  <c r="F186" i="9" s="1"/>
  <c r="F185" i="9" s="1"/>
  <c r="E192" i="9"/>
  <c r="E191" i="9" s="1"/>
  <c r="E190" i="9" s="1"/>
  <c r="E186" i="9" s="1"/>
  <c r="E185" i="9" s="1"/>
  <c r="H249" i="7"/>
  <c r="H248" i="7" s="1"/>
  <c r="H247" i="7" s="1"/>
  <c r="AE176" i="2"/>
  <c r="AE175" i="2" s="1"/>
  <c r="AE174" i="2" s="1"/>
  <c r="AF176" i="2"/>
  <c r="AF175" i="2" s="1"/>
  <c r="AF174" i="2" s="1"/>
  <c r="AD176" i="2"/>
  <c r="AD175" i="2" s="1"/>
  <c r="AD174" i="2" s="1"/>
  <c r="I712" i="7"/>
  <c r="I711" i="7" s="1"/>
  <c r="AF89" i="2"/>
  <c r="F441" i="9"/>
  <c r="H421" i="7"/>
  <c r="AE94" i="2"/>
  <c r="J162" i="7"/>
  <c r="D446" i="9"/>
  <c r="AD89" i="2"/>
  <c r="H157" i="7"/>
  <c r="D441" i="9"/>
  <c r="AE89" i="2"/>
  <c r="H162" i="7"/>
  <c r="E198" i="9"/>
  <c r="E197" i="9" s="1"/>
  <c r="E196" i="9" s="1"/>
  <c r="J825" i="7"/>
  <c r="J824" i="7" s="1"/>
  <c r="F198" i="9"/>
  <c r="F197" i="9" s="1"/>
  <c r="F196" i="9" s="1"/>
  <c r="F390" i="9"/>
  <c r="F389" i="9" s="1"/>
  <c r="F388" i="9" s="1"/>
  <c r="F387" i="9" s="1"/>
  <c r="F386" i="9" s="1"/>
  <c r="J847" i="7"/>
  <c r="E390" i="9"/>
  <c r="E389" i="9" s="1"/>
  <c r="E388" i="9" s="1"/>
  <c r="E387" i="9" s="1"/>
  <c r="E386" i="9" s="1"/>
  <c r="H847" i="7"/>
  <c r="AF445" i="2"/>
  <c r="AF444" i="2" s="1"/>
  <c r="AF443" i="2" s="1"/>
  <c r="AF442" i="2" s="1"/>
  <c r="AF441" i="2" s="1"/>
  <c r="J269" i="7"/>
  <c r="J268" i="7" s="1"/>
  <c r="J267" i="7" s="1"/>
  <c r="J266" i="7" s="1"/>
  <c r="F27" i="10" s="1"/>
  <c r="H269" i="7"/>
  <c r="H268" i="7" s="1"/>
  <c r="H267" i="7" s="1"/>
  <c r="H266" i="7" s="1"/>
  <c r="E27" i="10" s="1"/>
  <c r="AE50" i="2"/>
  <c r="AF50" i="2"/>
  <c r="D675" i="9"/>
  <c r="D674" i="9" s="1"/>
  <c r="D673" i="9" s="1"/>
  <c r="D672" i="9" s="1"/>
  <c r="AD124" i="2"/>
  <c r="AD123" i="2" s="1"/>
  <c r="AD122" i="2" s="1"/>
  <c r="AD121" i="2" s="1"/>
  <c r="AD120" i="2" s="1"/>
  <c r="I197" i="7"/>
  <c r="I196" i="7" s="1"/>
  <c r="I195" i="7" s="1"/>
  <c r="I194" i="7" s="1"/>
  <c r="I193" i="7" s="1"/>
  <c r="F485" i="9"/>
  <c r="AF124" i="2"/>
  <c r="AF123" i="2" s="1"/>
  <c r="AF122" i="2" s="1"/>
  <c r="AF121" i="2" s="1"/>
  <c r="AF120" i="2" s="1"/>
  <c r="AE124" i="2"/>
  <c r="AE123" i="2" s="1"/>
  <c r="AE122" i="2" s="1"/>
  <c r="AE121" i="2" s="1"/>
  <c r="AE120" i="2" s="1"/>
  <c r="AE138" i="2"/>
  <c r="AE137" i="2" s="1"/>
  <c r="AE136" i="2" s="1"/>
  <c r="H660" i="7"/>
  <c r="H659" i="7" s="1"/>
  <c r="H658" i="7" s="1"/>
  <c r="H657" i="7" s="1"/>
  <c r="H656" i="7" s="1"/>
  <c r="E234" i="9"/>
  <c r="E233" i="9" s="1"/>
  <c r="E232" i="9" s="1"/>
  <c r="E231" i="9" s="1"/>
  <c r="F660" i="7"/>
  <c r="F659" i="7" s="1"/>
  <c r="F658" i="7" s="1"/>
  <c r="F657" i="7" s="1"/>
  <c r="F656" i="7" s="1"/>
  <c r="D233" i="9"/>
  <c r="D232" i="9" s="1"/>
  <c r="D231" i="9" s="1"/>
  <c r="D230" i="9"/>
  <c r="D229" i="9" s="1"/>
  <c r="D228" i="9" s="1"/>
  <c r="AF138" i="2"/>
  <c r="AF137" i="2" s="1"/>
  <c r="AF136" i="2" s="1"/>
  <c r="AD75" i="2"/>
  <c r="AD138" i="2"/>
  <c r="AD137" i="2" s="1"/>
  <c r="AD136" i="2" s="1"/>
  <c r="AD385" i="2"/>
  <c r="AD377" i="2" s="1"/>
  <c r="AD376" i="2" s="1"/>
  <c r="AF385" i="2"/>
  <c r="AE385" i="2"/>
  <c r="D146" i="9"/>
  <c r="D145" i="9" s="1"/>
  <c r="D144" i="9" s="1"/>
  <c r="D138" i="9"/>
  <c r="D137" i="9" s="1"/>
  <c r="D136" i="9" s="1"/>
  <c r="F199" i="7"/>
  <c r="F198" i="7" s="1"/>
  <c r="D488" i="9"/>
  <c r="D487" i="9" s="1"/>
  <c r="D486" i="9" s="1"/>
  <c r="E50" i="10"/>
  <c r="F67" i="7"/>
  <c r="F66" i="7" s="1"/>
  <c r="F65" i="7" s="1"/>
  <c r="F64" i="7" s="1"/>
  <c r="F63" i="7" s="1"/>
  <c r="D464" i="9"/>
  <c r="D463" i="9" s="1"/>
  <c r="D462" i="9" s="1"/>
  <c r="H67" i="7"/>
  <c r="H66" i="7" s="1"/>
  <c r="H65" i="7" s="1"/>
  <c r="H64" i="7" s="1"/>
  <c r="H63" i="7" s="1"/>
  <c r="AE264" i="2"/>
  <c r="AE260" i="2" s="1"/>
  <c r="AE259" i="2" s="1"/>
  <c r="AE258" i="2" s="1"/>
  <c r="AF264" i="2"/>
  <c r="AF260" i="2" s="1"/>
  <c r="AF259" i="2" s="1"/>
  <c r="AF258" i="2" s="1"/>
  <c r="AE165" i="2"/>
  <c r="AE164" i="2" s="1"/>
  <c r="AF165" i="2"/>
  <c r="AF164" i="2" s="1"/>
  <c r="J238" i="7"/>
  <c r="J237" i="7" s="1"/>
  <c r="AD165" i="2"/>
  <c r="AD164" i="2" s="1"/>
  <c r="J263" i="7"/>
  <c r="J262" i="7" s="1"/>
  <c r="J261" i="7" s="1"/>
  <c r="F237" i="9"/>
  <c r="F236" i="9" s="1"/>
  <c r="D237" i="9"/>
  <c r="D236" i="9" s="1"/>
  <c r="D400" i="9"/>
  <c r="D397" i="9" s="1"/>
  <c r="E363" i="9"/>
  <c r="E362" i="9" s="1"/>
  <c r="H113" i="7"/>
  <c r="F363" i="9"/>
  <c r="F362" i="9" s="1"/>
  <c r="J113" i="7"/>
  <c r="D363" i="9"/>
  <c r="F113" i="7"/>
  <c r="G804" i="7"/>
  <c r="G803" i="7" s="1"/>
  <c r="K804" i="7"/>
  <c r="K803" i="7" s="1"/>
  <c r="I804" i="7"/>
  <c r="I803" i="7" s="1"/>
  <c r="D81" i="9"/>
  <c r="D80" i="9" s="1"/>
  <c r="H555" i="7"/>
  <c r="H554" i="7" s="1"/>
  <c r="K580" i="7"/>
  <c r="K579" i="7" s="1"/>
  <c r="K578" i="7" s="1"/>
  <c r="F81" i="9"/>
  <c r="F80" i="9" s="1"/>
  <c r="J555" i="7"/>
  <c r="J554" i="7" s="1"/>
  <c r="I580" i="7"/>
  <c r="I579" i="7" s="1"/>
  <c r="I578" i="7" s="1"/>
  <c r="E81" i="9"/>
  <c r="E80" i="9" s="1"/>
  <c r="G556" i="7"/>
  <c r="G555" i="7" s="1"/>
  <c r="G554" i="7" s="1"/>
  <c r="G546" i="7" s="1"/>
  <c r="G545" i="7" s="1"/>
  <c r="D278" i="9"/>
  <c r="AE290" i="2"/>
  <c r="AE289" i="2" s="1"/>
  <c r="AE288" i="2" s="1"/>
  <c r="AF290" i="2"/>
  <c r="AF289" i="2" s="1"/>
  <c r="AF288" i="2" s="1"/>
  <c r="J173" i="7"/>
  <c r="J172" i="7" s="1"/>
  <c r="J171" i="7" s="1"/>
  <c r="AF104" i="2"/>
  <c r="AF103" i="2" s="1"/>
  <c r="J660" i="7"/>
  <c r="J659" i="7" s="1"/>
  <c r="J658" i="7" s="1"/>
  <c r="J657" i="7" s="1"/>
  <c r="F233" i="9"/>
  <c r="F232" i="9" s="1"/>
  <c r="F231" i="9" s="1"/>
  <c r="K172" i="7"/>
  <c r="K171" i="7" s="1"/>
  <c r="AE374" i="2"/>
  <c r="AE373" i="2" s="1"/>
  <c r="AE366" i="2" s="1"/>
  <c r="AE365" i="2" s="1"/>
  <c r="J158" i="7"/>
  <c r="J157" i="7" s="1"/>
  <c r="AE335" i="2"/>
  <c r="AE334" i="2" s="1"/>
  <c r="AE333" i="2" s="1"/>
  <c r="AF21" i="2"/>
  <c r="AF20" i="2" s="1"/>
  <c r="AF19" i="2" s="1"/>
  <c r="F511" i="7"/>
  <c r="F510" i="7" s="1"/>
  <c r="AF335" i="2"/>
  <c r="AF334" i="2" s="1"/>
  <c r="AF333" i="2" s="1"/>
  <c r="AE327" i="2"/>
  <c r="AD212" i="2"/>
  <c r="AF212" i="2"/>
  <c r="AE212" i="2"/>
  <c r="E526" i="9"/>
  <c r="E525" i="9" s="1"/>
  <c r="E524" i="9" s="1"/>
  <c r="E523" i="9" s="1"/>
  <c r="E522" i="9" s="1"/>
  <c r="E602" i="9"/>
  <c r="E601" i="9" s="1"/>
  <c r="E600" i="9" s="1"/>
  <c r="F281" i="7"/>
  <c r="F280" i="7" s="1"/>
  <c r="F279" i="7" s="1"/>
  <c r="F278" i="7" s="1"/>
  <c r="E242" i="9"/>
  <c r="E241" i="9" s="1"/>
  <c r="E240" i="9" s="1"/>
  <c r="K593" i="7"/>
  <c r="K592" i="7" s="1"/>
  <c r="K591" i="7" s="1"/>
  <c r="K590" i="7" s="1"/>
  <c r="AF58" i="2"/>
  <c r="AF57" i="2" s="1"/>
  <c r="AD454" i="2"/>
  <c r="AD453" i="2" s="1"/>
  <c r="AD452" i="2" s="1"/>
  <c r="AD451" i="2" s="1"/>
  <c r="AD450" i="2" s="1"/>
  <c r="AE454" i="2"/>
  <c r="AE453" i="2" s="1"/>
  <c r="AE452" i="2" s="1"/>
  <c r="AE451" i="2" s="1"/>
  <c r="AE450" i="2" s="1"/>
  <c r="H779" i="7"/>
  <c r="H778" i="7" s="1"/>
  <c r="AD289" i="2"/>
  <c r="AD288" i="2" s="1"/>
  <c r="D134" i="9"/>
  <c r="F472" i="7"/>
  <c r="F471" i="7" s="1"/>
  <c r="F470" i="7" s="1"/>
  <c r="F229" i="7"/>
  <c r="F305" i="7"/>
  <c r="E404" i="9"/>
  <c r="E403" i="9" s="1"/>
  <c r="E402" i="9" s="1"/>
  <c r="F422" i="7"/>
  <c r="E379" i="9"/>
  <c r="E378" i="9" s="1"/>
  <c r="E377" i="9" s="1"/>
  <c r="F475" i="9"/>
  <c r="F222" i="7"/>
  <c r="F221" i="7" s="1"/>
  <c r="F220" i="7" s="1"/>
  <c r="E23" i="9"/>
  <c r="E22" i="9" s="1"/>
  <c r="E21" i="9" s="1"/>
  <c r="AD335" i="2"/>
  <c r="AD334" i="2" s="1"/>
  <c r="AD333" i="2" s="1"/>
  <c r="F419" i="7"/>
  <c r="F418" i="7" s="1"/>
  <c r="F206" i="7"/>
  <c r="F205" i="7" s="1"/>
  <c r="F204" i="7" s="1"/>
  <c r="F203" i="7" s="1"/>
  <c r="F202" i="7" s="1"/>
  <c r="F201" i="7" s="1"/>
  <c r="D21" i="10" s="1"/>
  <c r="AE21" i="2"/>
  <c r="AE20" i="2" s="1"/>
  <c r="AE19" i="2" s="1"/>
  <c r="F35" i="9"/>
  <c r="F34" i="9" s="1"/>
  <c r="F33" i="9" s="1"/>
  <c r="H817" i="7"/>
  <c r="H816" i="7" s="1"/>
  <c r="H812" i="7" s="1"/>
  <c r="F129" i="7"/>
  <c r="F128" i="7" s="1"/>
  <c r="E469" i="9"/>
  <c r="E468" i="9" s="1"/>
  <c r="E467" i="9" s="1"/>
  <c r="E466" i="9" s="1"/>
  <c r="F263" i="7"/>
  <c r="F262" i="7" s="1"/>
  <c r="F261" i="7" s="1"/>
  <c r="F801" i="7"/>
  <c r="K800" i="7"/>
  <c r="K799" i="7" s="1"/>
  <c r="J817" i="7"/>
  <c r="J816" i="7" s="1"/>
  <c r="J812" i="7" s="1"/>
  <c r="I593" i="7"/>
  <c r="I592" i="7" s="1"/>
  <c r="I591" i="7" s="1"/>
  <c r="I590" i="7" s="1"/>
  <c r="E445" i="9"/>
  <c r="E444" i="9" s="1"/>
  <c r="J592" i="7"/>
  <c r="J591" i="7" s="1"/>
  <c r="F54" i="7"/>
  <c r="F53" i="7" s="1"/>
  <c r="J579" i="7"/>
  <c r="J578" i="7" s="1"/>
  <c r="F555" i="7"/>
  <c r="F554" i="7" s="1"/>
  <c r="F160" i="7"/>
  <c r="F825" i="7"/>
  <c r="F824" i="7" s="1"/>
  <c r="F96" i="7"/>
  <c r="F95" i="7" s="1"/>
  <c r="AD58" i="2"/>
  <c r="AD57" i="2" s="1"/>
  <c r="F395" i="9"/>
  <c r="F394" i="9" s="1"/>
  <c r="F393" i="9" s="1"/>
  <c r="F214" i="7"/>
  <c r="F213" i="7" s="1"/>
  <c r="F212" i="7" s="1"/>
  <c r="G274" i="7"/>
  <c r="G273" i="7" s="1"/>
  <c r="G270" i="7" s="1"/>
  <c r="F273" i="7"/>
  <c r="F270" i="7" s="1"/>
  <c r="AE75" i="2"/>
  <c r="AF184" i="2"/>
  <c r="AF183" i="2" s="1"/>
  <c r="F165" i="7"/>
  <c r="J349" i="7"/>
  <c r="J348" i="7" s="1"/>
  <c r="F242" i="9"/>
  <c r="F241" i="9" s="1"/>
  <c r="F240" i="9" s="1"/>
  <c r="F728" i="7"/>
  <c r="AD374" i="2"/>
  <c r="AD373" i="2" s="1"/>
  <c r="AD366" i="2" s="1"/>
  <c r="AD365" i="2" s="1"/>
  <c r="AF454" i="2"/>
  <c r="AF453" i="2" s="1"/>
  <c r="AF452" i="2" s="1"/>
  <c r="AF451" i="2" s="1"/>
  <c r="AF450" i="2" s="1"/>
  <c r="D69" i="9"/>
  <c r="D68" i="9" s="1"/>
  <c r="D67" i="9" s="1"/>
  <c r="D66" i="9" s="1"/>
  <c r="F549" i="7"/>
  <c r="F548" i="7" s="1"/>
  <c r="F547" i="7" s="1"/>
  <c r="J472" i="7"/>
  <c r="J471" i="7" s="1"/>
  <c r="J470" i="7" s="1"/>
  <c r="D475" i="9"/>
  <c r="D471" i="9" s="1"/>
  <c r="D470" i="9" s="1"/>
  <c r="H595" i="7"/>
  <c r="H594" i="7" s="1"/>
  <c r="H639" i="7"/>
  <c r="H638" i="7" s="1"/>
  <c r="H637" i="7" s="1"/>
  <c r="H636" i="7" s="1"/>
  <c r="I639" i="7"/>
  <c r="I638" i="7" s="1"/>
  <c r="AD21" i="2"/>
  <c r="AD20" i="2" s="1"/>
  <c r="AD19" i="2" s="1"/>
  <c r="AE242" i="2"/>
  <c r="AE241" i="2" s="1"/>
  <c r="AE240" i="2" s="1"/>
  <c r="AE239" i="2" s="1"/>
  <c r="E450" i="9"/>
  <c r="E449" i="9" s="1"/>
  <c r="AF374" i="2"/>
  <c r="AF373" i="2" s="1"/>
  <c r="AF366" i="2" s="1"/>
  <c r="AF365" i="2" s="1"/>
  <c r="H653" i="7"/>
  <c r="E143" i="9"/>
  <c r="E142" i="9" s="1"/>
  <c r="D177" i="9"/>
  <c r="D176" i="9" s="1"/>
  <c r="D395" i="9"/>
  <c r="D394" i="9" s="1"/>
  <c r="D393" i="9" s="1"/>
  <c r="F17" i="7"/>
  <c r="AD28" i="2"/>
  <c r="AD27" i="2" s="1"/>
  <c r="AD26" i="2" s="1"/>
  <c r="AD25" i="2" s="1"/>
  <c r="AD184" i="2"/>
  <c r="AD183" i="2" s="1"/>
  <c r="AD327" i="2"/>
  <c r="AE58" i="2"/>
  <c r="AE57" i="2" s="1"/>
  <c r="AF75" i="2"/>
  <c r="AE470" i="2"/>
  <c r="AE472" i="2"/>
  <c r="AE471" i="2" s="1"/>
  <c r="AE469" i="2"/>
  <c r="AE468" i="2" s="1"/>
  <c r="AE422" i="2"/>
  <c r="AE421" i="2" s="1"/>
  <c r="AE423" i="2"/>
  <c r="E475" i="9"/>
  <c r="F321" i="7"/>
  <c r="F320" i="7" s="1"/>
  <c r="F319" i="7" s="1"/>
  <c r="F318" i="7" s="1"/>
  <c r="AD50" i="2"/>
  <c r="E510" i="9"/>
  <c r="E509" i="9" s="1"/>
  <c r="E453" i="9"/>
  <c r="E452" i="9" s="1"/>
  <c r="E451" i="9" s="1"/>
  <c r="E248" i="9"/>
  <c r="E247" i="9" s="1"/>
  <c r="J174" i="7"/>
  <c r="F608" i="9"/>
  <c r="F607" i="9" s="1"/>
  <c r="F606" i="9" s="1"/>
  <c r="F629" i="7"/>
  <c r="F628" i="7" s="1"/>
  <c r="F627" i="7" s="1"/>
  <c r="F626" i="7" s="1"/>
  <c r="AD470" i="2"/>
  <c r="F126" i="7"/>
  <c r="F125" i="7" s="1"/>
  <c r="F686" i="7"/>
  <c r="F685" i="7" s="1"/>
  <c r="F666" i="7"/>
  <c r="F665" i="7" s="1"/>
  <c r="F78" i="7"/>
  <c r="AE442" i="2"/>
  <c r="AE441" i="2" s="1"/>
  <c r="E15" i="9"/>
  <c r="E14" i="9" s="1"/>
  <c r="E13" i="9" s="1"/>
  <c r="E12" i="9" s="1"/>
  <c r="E11" i="9" s="1"/>
  <c r="AE207" i="2"/>
  <c r="AE206" i="2" s="1"/>
  <c r="AE205" i="2" s="1"/>
  <c r="E158" i="9"/>
  <c r="E157" i="9" s="1"/>
  <c r="E156" i="9" s="1"/>
  <c r="F115" i="7"/>
  <c r="AF327" i="2"/>
  <c r="F648" i="9"/>
  <c r="F647" i="9" s="1"/>
  <c r="F646" i="9" s="1"/>
  <c r="I556" i="7"/>
  <c r="I555" i="7" s="1"/>
  <c r="I554" i="7" s="1"/>
  <c r="I546" i="7" s="1"/>
  <c r="I545" i="7" s="1"/>
  <c r="E555" i="9"/>
  <c r="F555" i="9"/>
  <c r="E443" i="9"/>
  <c r="E442" i="9" s="1"/>
  <c r="F668" i="9"/>
  <c r="F667" i="9" s="1"/>
  <c r="F666" i="9" s="1"/>
  <c r="F510" i="9"/>
  <c r="F509" i="9" s="1"/>
  <c r="F474" i="9"/>
  <c r="F473" i="9" s="1"/>
  <c r="F472" i="9" s="1"/>
  <c r="E395" i="9"/>
  <c r="E394" i="9" s="1"/>
  <c r="E393" i="9" s="1"/>
  <c r="E608" i="9"/>
  <c r="E607" i="9" s="1"/>
  <c r="E606" i="9" s="1"/>
  <c r="F420" i="9"/>
  <c r="F419" i="9" s="1"/>
  <c r="F418" i="9" s="1"/>
  <c r="F453" i="9"/>
  <c r="F452" i="9" s="1"/>
  <c r="F451" i="9" s="1"/>
  <c r="F15" i="9"/>
  <c r="F14" i="9" s="1"/>
  <c r="F13" i="9" s="1"/>
  <c r="F12" i="9" s="1"/>
  <c r="F11" i="9" s="1"/>
  <c r="F259" i="7"/>
  <c r="F448" i="9"/>
  <c r="F447" i="9" s="1"/>
  <c r="F807" i="7"/>
  <c r="F806" i="7" s="1"/>
  <c r="F805" i="7" s="1"/>
  <c r="F26" i="9"/>
  <c r="F25" i="9" s="1"/>
  <c r="F24" i="9" s="1"/>
  <c r="J424" i="7"/>
  <c r="J421" i="7" s="1"/>
  <c r="E541" i="9"/>
  <c r="E540" i="9" s="1"/>
  <c r="E539" i="9" s="1"/>
  <c r="E538" i="9" s="1"/>
  <c r="F158" i="9"/>
  <c r="F157" i="9" s="1"/>
  <c r="F156" i="9" s="1"/>
  <c r="E292" i="9"/>
  <c r="E291" i="9" s="1"/>
  <c r="F514" i="7"/>
  <c r="F513" i="7" s="1"/>
  <c r="F77" i="7"/>
  <c r="F382" i="9"/>
  <c r="F381" i="9" s="1"/>
  <c r="F380" i="9" s="1"/>
  <c r="F32" i="7"/>
  <c r="F31" i="7" s="1"/>
  <c r="F158" i="7"/>
  <c r="F689" i="7"/>
  <c r="F688" i="7" s="1"/>
  <c r="E365" i="9"/>
  <c r="E364" i="9" s="1"/>
  <c r="F492" i="9"/>
  <c r="F491" i="9" s="1"/>
  <c r="F490" i="9" s="1"/>
  <c r="F489" i="9" s="1"/>
  <c r="F218" i="9"/>
  <c r="F526" i="9"/>
  <c r="F525" i="9" s="1"/>
  <c r="F524" i="9" s="1"/>
  <c r="F523" i="9" s="1"/>
  <c r="F522" i="9" s="1"/>
  <c r="F248" i="9"/>
  <c r="F247" i="9" s="1"/>
  <c r="F246" i="9" s="1"/>
  <c r="F282" i="9"/>
  <c r="F281" i="9" s="1"/>
  <c r="F280" i="9" s="1"/>
  <c r="F279" i="9" s="1"/>
  <c r="F240" i="7"/>
  <c r="F239" i="7" s="1"/>
  <c r="F163" i="7"/>
  <c r="H199" i="7"/>
  <c r="H198" i="7" s="1"/>
  <c r="H229" i="7"/>
  <c r="H825" i="7"/>
  <c r="H824" i="7" s="1"/>
  <c r="F517" i="7"/>
  <c r="F516" i="7" s="1"/>
  <c r="E407" i="9"/>
  <c r="E406" i="9" s="1"/>
  <c r="E405" i="9" s="1"/>
  <c r="F368" i="9"/>
  <c r="F367" i="9" s="1"/>
  <c r="F366" i="9" s="1"/>
  <c r="E448" i="9"/>
  <c r="E447" i="9" s="1"/>
  <c r="E26" i="9"/>
  <c r="E25" i="9" s="1"/>
  <c r="E24" i="9" s="1"/>
  <c r="J801" i="7"/>
  <c r="H738" i="7"/>
  <c r="H592" i="7"/>
  <c r="H591" i="7" s="1"/>
  <c r="AD226" i="2"/>
  <c r="AD225" i="2" s="1"/>
  <c r="AD224" i="2" s="1"/>
  <c r="J77" i="7"/>
  <c r="J78" i="7"/>
  <c r="H111" i="7"/>
  <c r="E361" i="9"/>
  <c r="E360" i="9" s="1"/>
  <c r="H90" i="7"/>
  <c r="H89" i="7" s="1"/>
  <c r="E662" i="9"/>
  <c r="E661" i="9" s="1"/>
  <c r="E660" i="9" s="1"/>
  <c r="H233" i="7"/>
  <c r="H232" i="7" s="1"/>
  <c r="E385" i="9"/>
  <c r="E384" i="9" s="1"/>
  <c r="E383" i="9" s="1"/>
  <c r="AF207" i="2"/>
  <c r="AF206" i="2" s="1"/>
  <c r="AF205" i="2" s="1"/>
  <c r="J152" i="7"/>
  <c r="J151" i="7" s="1"/>
  <c r="F437" i="9"/>
  <c r="F436" i="9" s="1"/>
  <c r="F435" i="9" s="1"/>
  <c r="E58" i="10"/>
  <c r="E57" i="10" s="1"/>
  <c r="H342" i="7"/>
  <c r="H341" i="7" s="1"/>
  <c r="H340" i="7" s="1"/>
  <c r="E544" i="9"/>
  <c r="E543" i="9" s="1"/>
  <c r="E542" i="9" s="1"/>
  <c r="H419" i="7"/>
  <c r="H418" i="7" s="1"/>
  <c r="E245" i="9"/>
  <c r="E244" i="9" s="1"/>
  <c r="E243" i="9" s="1"/>
  <c r="E605" i="9"/>
  <c r="E604" i="9" s="1"/>
  <c r="E603" i="9" s="1"/>
  <c r="H514" i="7"/>
  <c r="H513" i="7" s="1"/>
  <c r="F24" i="7"/>
  <c r="F25" i="7"/>
  <c r="D35" i="9"/>
  <c r="D34" i="9" s="1"/>
  <c r="D33" i="9" s="1"/>
  <c r="F736" i="7"/>
  <c r="F735" i="7" s="1"/>
  <c r="G353" i="7"/>
  <c r="G352" i="7" s="1"/>
  <c r="G351" i="7" s="1"/>
  <c r="G347" i="7" s="1"/>
  <c r="G346" i="7" s="1"/>
  <c r="G345" i="7" s="1"/>
  <c r="G344" i="7" s="1"/>
  <c r="F352" i="7"/>
  <c r="F351" i="7" s="1"/>
  <c r="D242" i="9"/>
  <c r="D241" i="9" s="1"/>
  <c r="D240" i="9" s="1"/>
  <c r="F349" i="7"/>
  <c r="F348" i="7" s="1"/>
  <c r="D411" i="9"/>
  <c r="D410" i="9" s="1"/>
  <c r="D409" i="9" s="1"/>
  <c r="F75" i="7"/>
  <c r="F74" i="7" s="1"/>
  <c r="D385" i="9"/>
  <c r="D384" i="9" s="1"/>
  <c r="D383" i="9" s="1"/>
  <c r="F132" i="7"/>
  <c r="F131" i="7" s="1"/>
  <c r="D374" i="9"/>
  <c r="D373" i="9" s="1"/>
  <c r="G122" i="7"/>
  <c r="G121" i="7" s="1"/>
  <c r="D492" i="9"/>
  <c r="D491" i="9" s="1"/>
  <c r="D490" i="9" s="1"/>
  <c r="D489" i="9" s="1"/>
  <c r="G176" i="7"/>
  <c r="G175" i="7" s="1"/>
  <c r="G174" i="7" s="1"/>
  <c r="G173" i="7" s="1"/>
  <c r="G172" i="7" s="1"/>
  <c r="G171" i="7" s="1"/>
  <c r="D468" i="9"/>
  <c r="D467" i="9" s="1"/>
  <c r="D466" i="9" s="1"/>
  <c r="F437" i="7"/>
  <c r="F436" i="7" s="1"/>
  <c r="F435" i="7" s="1"/>
  <c r="F434" i="7" s="1"/>
  <c r="F433" i="7" s="1"/>
  <c r="D79" i="9"/>
  <c r="D78" i="9" s="1"/>
  <c r="D77" i="9" s="1"/>
  <c r="F576" i="7"/>
  <c r="F575" i="7" s="1"/>
  <c r="E79" i="9"/>
  <c r="E78" i="9" s="1"/>
  <c r="E77" i="9" s="1"/>
  <c r="H576" i="7"/>
  <c r="H575" i="7" s="1"/>
  <c r="J459" i="7"/>
  <c r="J458" i="7" s="1"/>
  <c r="J629" i="7"/>
  <c r="J628" i="7" s="1"/>
  <c r="J627" i="7" s="1"/>
  <c r="J626" i="7" s="1"/>
  <c r="H549" i="7"/>
  <c r="H548" i="7" s="1"/>
  <c r="H547" i="7" s="1"/>
  <c r="H546" i="7" s="1"/>
  <c r="H545" i="7" s="1"/>
  <c r="E69" i="9"/>
  <c r="E68" i="9" s="1"/>
  <c r="E67" i="9" s="1"/>
  <c r="E66" i="9" s="1"/>
  <c r="J32" i="7"/>
  <c r="J31" i="7" s="1"/>
  <c r="F655" i="9"/>
  <c r="F654" i="9" s="1"/>
  <c r="F653" i="9" s="1"/>
  <c r="J689" i="7"/>
  <c r="J688" i="7" s="1"/>
  <c r="F155" i="9"/>
  <c r="F154" i="9" s="1"/>
  <c r="F153" i="9" s="1"/>
  <c r="J419" i="7"/>
  <c r="J418" i="7" s="1"/>
  <c r="F245" i="9"/>
  <c r="F244" i="9" s="1"/>
  <c r="F243" i="9" s="1"/>
  <c r="H51" i="7"/>
  <c r="H48" i="7" s="1"/>
  <c r="E400" i="9"/>
  <c r="E397" i="9" s="1"/>
  <c r="H222" i="7"/>
  <c r="H221" i="7" s="1"/>
  <c r="H220" i="7" s="1"/>
  <c r="J42" i="7"/>
  <c r="J41" i="7" s="1"/>
  <c r="K43" i="7"/>
  <c r="K42" i="7" s="1"/>
  <c r="K41" i="7" s="1"/>
  <c r="F57" i="7"/>
  <c r="F56" i="7" s="1"/>
  <c r="F121" i="7"/>
  <c r="F118" i="7" s="1"/>
  <c r="F117" i="7" s="1"/>
  <c r="F379" i="9"/>
  <c r="F378" i="9" s="1"/>
  <c r="F377" i="9" s="1"/>
  <c r="J222" i="7"/>
  <c r="J221" i="7" s="1"/>
  <c r="J220" i="7" s="1"/>
  <c r="J211" i="7" s="1"/>
  <c r="F468" i="7"/>
  <c r="F467" i="7" s="1"/>
  <c r="E417" i="9"/>
  <c r="E416" i="9" s="1"/>
  <c r="E415" i="9" s="1"/>
  <c r="E382" i="9"/>
  <c r="E381" i="9" s="1"/>
  <c r="E380" i="9" s="1"/>
  <c r="J175" i="7"/>
  <c r="F152" i="9"/>
  <c r="F151" i="9" s="1"/>
  <c r="F150" i="9" s="1"/>
  <c r="F22" i="7"/>
  <c r="F21" i="7" s="1"/>
  <c r="F152" i="7"/>
  <c r="F151" i="7" s="1"/>
  <c r="E675" i="9"/>
  <c r="E674" i="9" s="1"/>
  <c r="E673" i="9" s="1"/>
  <c r="E672" i="9" s="1"/>
  <c r="E35" i="9"/>
  <c r="E34" i="9" s="1"/>
  <c r="E33" i="9" s="1"/>
  <c r="G802" i="7"/>
  <c r="F35" i="7"/>
  <c r="F34" i="7" s="1"/>
  <c r="J25" i="7"/>
  <c r="F81" i="7"/>
  <c r="F80" i="7" s="1"/>
  <c r="E36" i="9"/>
  <c r="E134" i="9"/>
  <c r="D217" i="9"/>
  <c r="J342" i="7"/>
  <c r="J341" i="7" s="1"/>
  <c r="J340" i="7" s="1"/>
  <c r="F545" i="9"/>
  <c r="F544" i="9" s="1"/>
  <c r="F543" i="9" s="1"/>
  <c r="F542" i="9" s="1"/>
  <c r="H240" i="7"/>
  <c r="H239" i="7" s="1"/>
  <c r="E282" i="9"/>
  <c r="E281" i="9" s="1"/>
  <c r="E280" i="9" s="1"/>
  <c r="E279" i="9" s="1"/>
  <c r="J514" i="7"/>
  <c r="J513" i="7" s="1"/>
  <c r="F605" i="9"/>
  <c r="F604" i="9" s="1"/>
  <c r="F603" i="9" s="1"/>
  <c r="J595" i="7"/>
  <c r="J594" i="7" s="1"/>
  <c r="F79" i="9"/>
  <c r="F78" i="9" s="1"/>
  <c r="F77" i="9" s="1"/>
  <c r="J576" i="7"/>
  <c r="J575" i="7" s="1"/>
  <c r="H776" i="7"/>
  <c r="J259" i="7"/>
  <c r="F229" i="9"/>
  <c r="F228" i="9" s="1"/>
  <c r="K801" i="7"/>
  <c r="H468" i="7"/>
  <c r="H467" i="7" s="1"/>
  <c r="D292" i="9"/>
  <c r="D291" i="9" s="1"/>
  <c r="F250" i="7"/>
  <c r="D76" i="9"/>
  <c r="D75" i="9" s="1"/>
  <c r="D74" i="9" s="1"/>
  <c r="F573" i="7"/>
  <c r="F572" i="7" s="1"/>
  <c r="F424" i="7"/>
  <c r="F360" i="7"/>
  <c r="F359" i="7" s="1"/>
  <c r="F358" i="7" s="1"/>
  <c r="F357" i="7" s="1"/>
  <c r="F356" i="7" s="1"/>
  <c r="F355" i="7" s="1"/>
  <c r="F29" i="7"/>
  <c r="F28" i="7" s="1"/>
  <c r="E488" i="9"/>
  <c r="E487" i="9" s="1"/>
  <c r="E486" i="9" s="1"/>
  <c r="E411" i="9"/>
  <c r="E410" i="9" s="1"/>
  <c r="E409" i="9" s="1"/>
  <c r="F653" i="7"/>
  <c r="F426" i="9"/>
  <c r="F425" i="9" s="1"/>
  <c r="F424" i="9" s="1"/>
  <c r="F469" i="9"/>
  <c r="F468" i="9" s="1"/>
  <c r="F467" i="9" s="1"/>
  <c r="F466" i="9" s="1"/>
  <c r="F708" i="7"/>
  <c r="J468" i="7"/>
  <c r="J467" i="7" s="1"/>
  <c r="H629" i="7"/>
  <c r="H628" i="7" s="1"/>
  <c r="H627" i="7" s="1"/>
  <c r="H626" i="7" s="1"/>
  <c r="H289" i="7"/>
  <c r="H288" i="7" s="1"/>
  <c r="H287" i="7" s="1"/>
  <c r="G800" i="7"/>
  <c r="G799" i="7" s="1"/>
  <c r="J511" i="7"/>
  <c r="J510" i="7" s="1"/>
  <c r="F602" i="9"/>
  <c r="F601" i="9" s="1"/>
  <c r="F600" i="9" s="1"/>
  <c r="F164" i="9"/>
  <c r="F163" i="9" s="1"/>
  <c r="F162" i="9" s="1"/>
  <c r="F161" i="9" s="1"/>
  <c r="F160" i="9" s="1"/>
  <c r="J779" i="7"/>
  <c r="J778" i="7" s="1"/>
  <c r="J777" i="7"/>
  <c r="J775" i="7" s="1"/>
  <c r="J774" i="7" s="1"/>
  <c r="D20" i="9"/>
  <c r="D19" i="9" s="1"/>
  <c r="D18" i="9" s="1"/>
  <c r="F721" i="7"/>
  <c r="F720" i="7" s="1"/>
  <c r="D296" i="9"/>
  <c r="D295" i="9" s="1"/>
  <c r="D541" i="9"/>
  <c r="D540" i="9" s="1"/>
  <c r="D539" i="9" s="1"/>
  <c r="D538" i="9" s="1"/>
  <c r="D599" i="9"/>
  <c r="D598" i="9" s="1"/>
  <c r="D597" i="9" s="1"/>
  <c r="D561" i="9" s="1"/>
  <c r="D116" i="9"/>
  <c r="D115" i="9" s="1"/>
  <c r="D114" i="9" s="1"/>
  <c r="D113" i="9" s="1"/>
  <c r="F603" i="7"/>
  <c r="F602" i="7" s="1"/>
  <c r="F601" i="7" s="1"/>
  <c r="J51" i="7"/>
  <c r="J48" i="7" s="1"/>
  <c r="F400" i="9"/>
  <c r="F397" i="9" s="1"/>
  <c r="J352" i="7"/>
  <c r="J351" i="7" s="1"/>
  <c r="F253" i="9"/>
  <c r="F252" i="9" s="1"/>
  <c r="F251" i="9" s="1"/>
  <c r="H259" i="7"/>
  <c r="E229" i="9"/>
  <c r="E228" i="9" s="1"/>
  <c r="F116" i="9"/>
  <c r="F115" i="9" s="1"/>
  <c r="F114" i="9" s="1"/>
  <c r="F113" i="9" s="1"/>
  <c r="J603" i="7"/>
  <c r="J602" i="7" s="1"/>
  <c r="F111" i="7"/>
  <c r="F51" i="7"/>
  <c r="F48" i="7" s="1"/>
  <c r="F683" i="7"/>
  <c r="F682" i="7" s="1"/>
  <c r="F269" i="9"/>
  <c r="F268" i="9" s="1"/>
  <c r="F267" i="9" s="1"/>
  <c r="F266" i="9" s="1"/>
  <c r="F265" i="9" s="1"/>
  <c r="K556" i="7"/>
  <c r="K555" i="7" s="1"/>
  <c r="K554" i="7" s="1"/>
  <c r="K546" i="7" s="1"/>
  <c r="K545" i="7" s="1"/>
  <c r="D184" i="9"/>
  <c r="D183" i="9" s="1"/>
  <c r="D182" i="9" s="1"/>
  <c r="G43" i="7"/>
  <c r="G42" i="7" s="1"/>
  <c r="G41" i="7" s="1"/>
  <c r="E116" i="9"/>
  <c r="E115" i="9" s="1"/>
  <c r="E114" i="9" s="1"/>
  <c r="E113" i="9" s="1"/>
  <c r="H603" i="7"/>
  <c r="H602" i="7" s="1"/>
  <c r="H601" i="7" s="1"/>
  <c r="F42" i="7"/>
  <c r="F692" i="7"/>
  <c r="F691" i="7" s="1"/>
  <c r="F141" i="7"/>
  <c r="F140" i="7" s="1"/>
  <c r="E655" i="9"/>
  <c r="E654" i="9" s="1"/>
  <c r="E653" i="9" s="1"/>
  <c r="E665" i="9"/>
  <c r="E664" i="9" s="1"/>
  <c r="E663" i="9" s="1"/>
  <c r="E250" i="9"/>
  <c r="E249" i="9" s="1"/>
  <c r="F417" i="9"/>
  <c r="F416" i="9" s="1"/>
  <c r="F415" i="9" s="1"/>
  <c r="F233" i="7"/>
  <c r="F232" i="7" s="1"/>
  <c r="E593" i="9"/>
  <c r="E592" i="9" s="1"/>
  <c r="E591" i="9" s="1"/>
  <c r="E590" i="9" s="1"/>
  <c r="E562" i="9" s="1"/>
  <c r="J115" i="7"/>
  <c r="J233" i="7"/>
  <c r="J232" i="7" s="1"/>
  <c r="J338" i="7"/>
  <c r="J337" i="7" s="1"/>
  <c r="J336" i="7" s="1"/>
  <c r="F541" i="9"/>
  <c r="F540" i="9" s="1"/>
  <c r="F539" i="9" s="1"/>
  <c r="F538" i="9" s="1"/>
  <c r="J644" i="7"/>
  <c r="J643" i="7" s="1"/>
  <c r="J642" i="7" s="1"/>
  <c r="J645" i="7"/>
  <c r="H121" i="7"/>
  <c r="I122" i="7"/>
  <c r="I121" i="7" s="1"/>
  <c r="H579" i="7"/>
  <c r="H578" i="7" s="1"/>
  <c r="H334" i="7"/>
  <c r="H333" i="7" s="1"/>
  <c r="H332" i="7" s="1"/>
  <c r="E537" i="9"/>
  <c r="E536" i="9" s="1"/>
  <c r="E535" i="9" s="1"/>
  <c r="E534" i="9" s="1"/>
  <c r="F177" i="9"/>
  <c r="F176" i="9" s="1"/>
  <c r="J706" i="7"/>
  <c r="J705" i="7" s="1"/>
  <c r="J704" i="7" s="1"/>
  <c r="J696" i="7" s="1"/>
  <c r="E164" i="9"/>
  <c r="E163" i="9" s="1"/>
  <c r="E162" i="9" s="1"/>
  <c r="E161" i="9" s="1"/>
  <c r="E160" i="9" s="1"/>
  <c r="F595" i="7"/>
  <c r="F594" i="7" s="1"/>
  <c r="H124" i="7"/>
  <c r="H123" i="7" s="1"/>
  <c r="J649" i="7"/>
  <c r="F258" i="9"/>
  <c r="F257" i="9" s="1"/>
  <c r="F256" i="9" s="1"/>
  <c r="F255" i="9" s="1"/>
  <c r="F254" i="9" s="1"/>
  <c r="J229" i="7"/>
  <c r="G200" i="7"/>
  <c r="G199" i="7" s="1"/>
  <c r="G198" i="7" s="1"/>
  <c r="G580" i="7"/>
  <c r="G579" i="7" s="1"/>
  <c r="G578" i="7" s="1"/>
  <c r="F579" i="7"/>
  <c r="F578" i="7" s="1"/>
  <c r="F104" i="7"/>
  <c r="F103" i="7" s="1"/>
  <c r="F102" i="7" s="1"/>
  <c r="E645" i="9"/>
  <c r="E644" i="9" s="1"/>
  <c r="E643" i="9" s="1"/>
  <c r="E374" i="9"/>
  <c r="E373" i="9" s="1"/>
  <c r="E269" i="9"/>
  <c r="E268" i="9" s="1"/>
  <c r="E267" i="9" s="1"/>
  <c r="E266" i="9" s="1"/>
  <c r="E265" i="9" s="1"/>
  <c r="F644" i="7"/>
  <c r="F643" i="7" s="1"/>
  <c r="F799" i="7"/>
  <c r="H721" i="7"/>
  <c r="H720" i="7" s="1"/>
  <c r="E20" i="9"/>
  <c r="E19" i="9" s="1"/>
  <c r="E18" i="9" s="1"/>
  <c r="G640" i="7"/>
  <c r="G639" i="7" s="1"/>
  <c r="G638" i="7" s="1"/>
  <c r="D102" i="9"/>
  <c r="D101" i="9" s="1"/>
  <c r="D100" i="9" s="1"/>
  <c r="D99" i="9" s="1"/>
  <c r="F592" i="7"/>
  <c r="F591" i="7" s="1"/>
  <c r="G593" i="7"/>
  <c r="G592" i="7" s="1"/>
  <c r="G591" i="7" s="1"/>
  <c r="G590" i="7" s="1"/>
  <c r="E76" i="9"/>
  <c r="E75" i="9" s="1"/>
  <c r="E74" i="9" s="1"/>
  <c r="H573" i="7"/>
  <c r="H572" i="7" s="1"/>
  <c r="F90" i="7"/>
  <c r="F89" i="7" s="1"/>
  <c r="E499" i="9"/>
  <c r="E498" i="9" s="1"/>
  <c r="E497" i="9" s="1"/>
  <c r="E420" i="9"/>
  <c r="E419" i="9" s="1"/>
  <c r="E418" i="9" s="1"/>
  <c r="E152" i="9"/>
  <c r="E151" i="9" s="1"/>
  <c r="E150" i="9" s="1"/>
  <c r="E474" i="9"/>
  <c r="E473" i="9" s="1"/>
  <c r="E472" i="9" s="1"/>
  <c r="F649" i="7"/>
  <c r="F411" i="9"/>
  <c r="F410" i="9" s="1"/>
  <c r="F409" i="9" s="1"/>
  <c r="F20" i="9"/>
  <c r="F19" i="9" s="1"/>
  <c r="F18" i="9" s="1"/>
  <c r="K274" i="7"/>
  <c r="K273" i="7" s="1"/>
  <c r="K270" i="7" s="1"/>
  <c r="F23" i="9"/>
  <c r="F22" i="9" s="1"/>
  <c r="F21" i="9" s="1"/>
  <c r="J724" i="7"/>
  <c r="J723" i="7" s="1"/>
  <c r="J719" i="7" s="1"/>
  <c r="J718" i="7" s="1"/>
  <c r="F184" i="9"/>
  <c r="F183" i="9"/>
  <c r="F182" i="9" s="1"/>
  <c r="E179" i="9"/>
  <c r="E178" i="9" s="1"/>
  <c r="I800" i="7"/>
  <c r="I799" i="7" s="1"/>
  <c r="H799" i="7"/>
  <c r="E668" i="9"/>
  <c r="E667" i="9" s="1"/>
  <c r="E666" i="9" s="1"/>
  <c r="F134" i="9"/>
  <c r="F133" i="9"/>
  <c r="J111" i="7"/>
  <c r="F360" i="9"/>
  <c r="H645" i="7"/>
  <c r="H644" i="7"/>
  <c r="J653" i="7"/>
  <c r="F143" i="9"/>
  <c r="F142" i="9" s="1"/>
  <c r="H29" i="7"/>
  <c r="H28" i="7" s="1"/>
  <c r="H27" i="7" s="1"/>
  <c r="E652" i="9"/>
  <c r="E651" i="9" s="1"/>
  <c r="E650" i="9" s="1"/>
  <c r="H683" i="7"/>
  <c r="H682" i="7" s="1"/>
  <c r="E149" i="9"/>
  <c r="E148" i="9" s="1"/>
  <c r="E147" i="9" s="1"/>
  <c r="H360" i="7"/>
  <c r="H359" i="7" s="1"/>
  <c r="H358" i="7" s="1"/>
  <c r="H357" i="7" s="1"/>
  <c r="H356" i="7" s="1"/>
  <c r="H355" i="7" s="1"/>
  <c r="E368" i="9"/>
  <c r="E367" i="9" s="1"/>
  <c r="E366" i="9" s="1"/>
  <c r="D665" i="9"/>
  <c r="D664" i="9" s="1"/>
  <c r="D663" i="9" s="1"/>
  <c r="D659" i="9" s="1"/>
  <c r="F93" i="7"/>
  <c r="F92" i="7" s="1"/>
  <c r="AF422" i="2"/>
  <c r="AF421" i="2" s="1"/>
  <c r="AF423" i="2"/>
  <c r="F738" i="7"/>
  <c r="D23" i="9"/>
  <c r="D22" i="9" s="1"/>
  <c r="D21" i="9" s="1"/>
  <c r="F724" i="7"/>
  <c r="F723" i="7" s="1"/>
  <c r="D191" i="9"/>
  <c r="D190" i="9" s="1"/>
  <c r="D186" i="9" s="1"/>
  <c r="F817" i="7"/>
  <c r="F816" i="7" s="1"/>
  <c r="F812" i="7" s="1"/>
  <c r="AF469" i="2"/>
  <c r="AF468" i="2" s="1"/>
  <c r="AF470" i="2"/>
  <c r="H352" i="7"/>
  <c r="H351" i="7" s="1"/>
  <c r="H347" i="7" s="1"/>
  <c r="H346" i="7" s="1"/>
  <c r="H345" i="7" s="1"/>
  <c r="H344" i="7" s="1"/>
  <c r="E253" i="9"/>
  <c r="E252" i="9" s="1"/>
  <c r="E251" i="9" s="1"/>
  <c r="J639" i="7"/>
  <c r="J638" i="7" s="1"/>
  <c r="J637" i="7" s="1"/>
  <c r="J636" i="7" s="1"/>
  <c r="K640" i="7"/>
  <c r="K639" i="7" s="1"/>
  <c r="K638" i="7" s="1"/>
  <c r="F662" i="9"/>
  <c r="F661" i="9" s="1"/>
  <c r="F660" i="9" s="1"/>
  <c r="J549" i="7"/>
  <c r="J548" i="7" s="1"/>
  <c r="J547" i="7" s="1"/>
  <c r="F69" i="9"/>
  <c r="F68" i="9" s="1"/>
  <c r="F67" i="9" s="1"/>
  <c r="F66" i="9" s="1"/>
  <c r="J683" i="7"/>
  <c r="J682" i="7" s="1"/>
  <c r="F149" i="9"/>
  <c r="F148" i="9" s="1"/>
  <c r="F147" i="9" s="1"/>
  <c r="H141" i="7"/>
  <c r="H140" i="7" s="1"/>
  <c r="H801" i="7"/>
  <c r="I802" i="7"/>
  <c r="I274" i="7"/>
  <c r="I273" i="7" s="1"/>
  <c r="I270" i="7" s="1"/>
  <c r="E218" i="9"/>
  <c r="D164" i="9"/>
  <c r="D163" i="9" s="1"/>
  <c r="D162" i="9" s="1"/>
  <c r="D161" i="9" s="1"/>
  <c r="D160" i="9" s="1"/>
  <c r="F777" i="7"/>
  <c r="D253" i="9"/>
  <c r="D252" i="9" s="1"/>
  <c r="D251" i="9" s="1"/>
  <c r="D537" i="9"/>
  <c r="D536" i="9" s="1"/>
  <c r="D535" i="9" s="1"/>
  <c r="D534" i="9" s="1"/>
  <c r="F334" i="7"/>
  <c r="F333" i="7" s="1"/>
  <c r="F332" i="7" s="1"/>
  <c r="E138" i="9"/>
  <c r="E464" i="9"/>
  <c r="E463" i="9" s="1"/>
  <c r="E462" i="9" s="1"/>
  <c r="J67" i="7"/>
  <c r="J66" i="7" s="1"/>
  <c r="J65" i="7" s="1"/>
  <c r="H175" i="7"/>
  <c r="H174" i="7" s="1"/>
  <c r="H173" i="7" s="1"/>
  <c r="I176" i="7"/>
  <c r="I175" i="7" s="1"/>
  <c r="I174" i="7" s="1"/>
  <c r="I173" i="7" s="1"/>
  <c r="E492" i="9"/>
  <c r="E491" i="9" s="1"/>
  <c r="E490" i="9" s="1"/>
  <c r="E489" i="9" s="1"/>
  <c r="H77" i="7"/>
  <c r="H263" i="7"/>
  <c r="H262" i="7" s="1"/>
  <c r="H261" i="7" s="1"/>
  <c r="E237" i="9"/>
  <c r="E236" i="9" s="1"/>
  <c r="J121" i="7"/>
  <c r="K122" i="7"/>
  <c r="K121" i="7" s="1"/>
  <c r="F36" i="9"/>
  <c r="E183" i="9"/>
  <c r="E182" i="9" s="1"/>
  <c r="E184" i="9"/>
  <c r="H42" i="7"/>
  <c r="H41" i="7" s="1"/>
  <c r="I43" i="7"/>
  <c r="I42" i="7" s="1"/>
  <c r="I41" i="7" s="1"/>
  <c r="F76" i="9"/>
  <c r="F75" i="9" s="1"/>
  <c r="F74" i="9" s="1"/>
  <c r="J573" i="7"/>
  <c r="J572" i="7" s="1"/>
  <c r="D495" i="9"/>
  <c r="D494" i="9" s="1"/>
  <c r="D255" i="9"/>
  <c r="D254" i="9" s="1"/>
  <c r="D649" i="9"/>
  <c r="AD469" i="2"/>
  <c r="AD468" i="2" s="1"/>
  <c r="AD423" i="2"/>
  <c r="AD422" i="2"/>
  <c r="AD421" i="2" s="1"/>
  <c r="AD207" i="2"/>
  <c r="AD206" i="2" s="1"/>
  <c r="AD205" i="2" s="1"/>
  <c r="AD242" i="2"/>
  <c r="AD241" i="2" s="1"/>
  <c r="AD240" i="2" s="1"/>
  <c r="AD239" i="2" s="1"/>
  <c r="AD442" i="2"/>
  <c r="AD441" i="2" s="1"/>
  <c r="AF242" i="2"/>
  <c r="AF241" i="2" s="1"/>
  <c r="AF240" i="2" s="1"/>
  <c r="AF239" i="2" s="1"/>
  <c r="J93" i="7"/>
  <c r="J92" i="7" s="1"/>
  <c r="J88" i="7" s="1"/>
  <c r="F665" i="9"/>
  <c r="F664" i="9" s="1"/>
  <c r="F663" i="9" s="1"/>
  <c r="F291" i="7"/>
  <c r="F290" i="7" s="1"/>
  <c r="F716" i="7"/>
  <c r="F715" i="7" s="1"/>
  <c r="F714" i="7" s="1"/>
  <c r="F713" i="7" s="1"/>
  <c r="AF28" i="2"/>
  <c r="AF27" i="2" s="1"/>
  <c r="F645" i="9"/>
  <c r="F644" i="9" s="1"/>
  <c r="F643" i="9" s="1"/>
  <c r="J119" i="7"/>
  <c r="K120" i="7"/>
  <c r="K119" i="7" s="1"/>
  <c r="F372" i="9"/>
  <c r="J104" i="7"/>
  <c r="J103" i="7" s="1"/>
  <c r="F675" i="9"/>
  <c r="F674" i="9" s="1"/>
  <c r="F673" i="9" s="1"/>
  <c r="F672" i="9" s="1"/>
  <c r="J54" i="7"/>
  <c r="J53" i="7" s="1"/>
  <c r="F404" i="9"/>
  <c r="F403" i="9" s="1"/>
  <c r="F402" i="9" s="1"/>
  <c r="J738" i="7"/>
  <c r="AF226" i="2"/>
  <c r="AF225" i="2" s="1"/>
  <c r="AF224" i="2" s="1"/>
  <c r="AE226" i="2"/>
  <c r="AE225" i="2" s="1"/>
  <c r="AE224" i="2" s="1"/>
  <c r="J250" i="7"/>
  <c r="F292" i="9"/>
  <c r="F291" i="9" s="1"/>
  <c r="J334" i="7"/>
  <c r="J333" i="7" s="1"/>
  <c r="J332" i="7" s="1"/>
  <c r="F537" i="9"/>
  <c r="F536" i="9" s="1"/>
  <c r="F535" i="9" s="1"/>
  <c r="F534" i="9" s="1"/>
  <c r="J291" i="7"/>
  <c r="F499" i="9"/>
  <c r="F498" i="9" s="1"/>
  <c r="F497" i="9" s="1"/>
  <c r="F496" i="9" s="1"/>
  <c r="F58" i="10"/>
  <c r="F57" i="10" s="1"/>
  <c r="H119" i="7"/>
  <c r="I120" i="7"/>
  <c r="I119" i="7" s="1"/>
  <c r="D372" i="9"/>
  <c r="G120" i="7"/>
  <c r="G119" i="7" s="1"/>
  <c r="AE28" i="2"/>
  <c r="AE27" i="2" s="1"/>
  <c r="AE26" i="2" s="1"/>
  <c r="AE25" i="2" s="1"/>
  <c r="E372" i="9"/>
  <c r="E437" i="9"/>
  <c r="E436" i="9" s="1"/>
  <c r="E435" i="9" s="1"/>
  <c r="F138" i="9"/>
  <c r="F652" i="9"/>
  <c r="F651" i="9" s="1"/>
  <c r="F650" i="9" s="1"/>
  <c r="F450" i="9"/>
  <c r="F449" i="9" s="1"/>
  <c r="F658" i="9"/>
  <c r="F657" i="9" s="1"/>
  <c r="F656" i="9" s="1"/>
  <c r="J35" i="7"/>
  <c r="J34" i="7" s="1"/>
  <c r="H24" i="7"/>
  <c r="H25" i="7"/>
  <c r="F385" i="9"/>
  <c r="F384" i="9" s="1"/>
  <c r="F383" i="9" s="1"/>
  <c r="J132" i="7"/>
  <c r="J131" i="7" s="1"/>
  <c r="J199" i="7"/>
  <c r="J198" i="7" s="1"/>
  <c r="K200" i="7"/>
  <c r="K199" i="7" s="1"/>
  <c r="K198" i="7" s="1"/>
  <c r="H101" i="7"/>
  <c r="E177" i="9"/>
  <c r="E176" i="9" s="1"/>
  <c r="H706" i="7"/>
  <c r="H705" i="7" s="1"/>
  <c r="H704" i="7" s="1"/>
  <c r="H696" i="7" s="1"/>
  <c r="D36" i="9"/>
  <c r="H649" i="7"/>
  <c r="D648" i="9"/>
  <c r="D647" i="9" s="1"/>
  <c r="D646" i="9" s="1"/>
  <c r="F459" i="7"/>
  <c r="F458" i="7" s="1"/>
  <c r="E155" i="9"/>
  <c r="E154" i="9" s="1"/>
  <c r="E153" i="9" s="1"/>
  <c r="E658" i="9"/>
  <c r="E657" i="9" s="1"/>
  <c r="E656" i="9" s="1"/>
  <c r="F407" i="9"/>
  <c r="F406" i="9" s="1"/>
  <c r="F405" i="9" s="1"/>
  <c r="F13" i="10"/>
  <c r="H16" i="7"/>
  <c r="H15" i="7" s="1"/>
  <c r="H14" i="7" s="1"/>
  <c r="H13" i="7" s="1"/>
  <c r="H12" i="7" s="1"/>
  <c r="AE14" i="2"/>
  <c r="AE13" i="2" s="1"/>
  <c r="AE12" i="2" s="1"/>
  <c r="AE11" i="2" s="1"/>
  <c r="AD14" i="2"/>
  <c r="AD13" i="2" s="1"/>
  <c r="AD12" i="2" s="1"/>
  <c r="AD11" i="2" s="1"/>
  <c r="F16" i="7"/>
  <c r="F15" i="7" s="1"/>
  <c r="F14" i="7" s="1"/>
  <c r="F13" i="7" s="1"/>
  <c r="F12" i="7" s="1"/>
  <c r="F457" i="7" l="1"/>
  <c r="J457" i="7"/>
  <c r="H457" i="7"/>
  <c r="H446" i="7" s="1"/>
  <c r="H445" i="7" s="1"/>
  <c r="F110" i="7"/>
  <c r="F109" i="7" s="1"/>
  <c r="F446" i="7"/>
  <c r="F445" i="7" s="1"/>
  <c r="J446" i="7"/>
  <c r="J445" i="7" s="1"/>
  <c r="H110" i="7"/>
  <c r="H109" i="7" s="1"/>
  <c r="J110" i="7"/>
  <c r="J109" i="7" s="1"/>
  <c r="E359" i="9"/>
  <c r="E358" i="9" s="1"/>
  <c r="H729" i="7"/>
  <c r="J729" i="7"/>
  <c r="J712" i="7" s="1"/>
  <c r="J711" i="7" s="1"/>
  <c r="F359" i="9"/>
  <c r="F358" i="9" s="1"/>
  <c r="F533" i="9"/>
  <c r="F527" i="9" s="1"/>
  <c r="J296" i="7"/>
  <c r="J295" i="7" s="1"/>
  <c r="H296" i="7"/>
  <c r="H295" i="7" s="1"/>
  <c r="D533" i="9"/>
  <c r="D527" i="9" s="1"/>
  <c r="E533" i="9"/>
  <c r="E527" i="9" s="1"/>
  <c r="AE440" i="2"/>
  <c r="AE436" i="2"/>
  <c r="AE435" i="2" s="1"/>
  <c r="AE434" i="2" s="1"/>
  <c r="AE433" i="2" s="1"/>
  <c r="H798" i="7" s="1"/>
  <c r="AD440" i="2"/>
  <c r="AD436" i="2"/>
  <c r="AD435" i="2" s="1"/>
  <c r="AD434" i="2" s="1"/>
  <c r="AD433" i="2" s="1"/>
  <c r="F798" i="7" s="1"/>
  <c r="AF440" i="2"/>
  <c r="AF436" i="2"/>
  <c r="AF435" i="2" s="1"/>
  <c r="AF434" i="2" s="1"/>
  <c r="AF433" i="2" s="1"/>
  <c r="J798" i="7" s="1"/>
  <c r="F304" i="7"/>
  <c r="F296" i="7" s="1"/>
  <c r="E508" i="9"/>
  <c r="E500" i="9" s="1"/>
  <c r="F508" i="9"/>
  <c r="F500" i="9" s="1"/>
  <c r="K566" i="7"/>
  <c r="K565" i="7" s="1"/>
  <c r="K564" i="7" s="1"/>
  <c r="AF257" i="2"/>
  <c r="D227" i="9"/>
  <c r="J546" i="7"/>
  <c r="J545" i="7" s="1"/>
  <c r="G566" i="7"/>
  <c r="G565" i="7" s="1"/>
  <c r="G564" i="7" s="1"/>
  <c r="I566" i="7"/>
  <c r="I565" i="7" s="1"/>
  <c r="I564" i="7" s="1"/>
  <c r="F546" i="7"/>
  <c r="F545" i="7" s="1"/>
  <c r="F41" i="7"/>
  <c r="F40" i="7" s="1"/>
  <c r="F39" i="7" s="1"/>
  <c r="F38" i="7" s="1"/>
  <c r="H156" i="7"/>
  <c r="H135" i="7" s="1"/>
  <c r="H134" i="7" s="1"/>
  <c r="AD257" i="2"/>
  <c r="AE257" i="2"/>
  <c r="G710" i="7"/>
  <c r="AD193" i="2"/>
  <c r="AD192" i="2" s="1"/>
  <c r="H275" i="7"/>
  <c r="E28" i="10" s="1"/>
  <c r="F277" i="7"/>
  <c r="F276" i="7" s="1"/>
  <c r="AF193" i="2"/>
  <c r="AF192" i="2" s="1"/>
  <c r="AE193" i="2"/>
  <c r="AE192" i="2" s="1"/>
  <c r="E175" i="9"/>
  <c r="E174" i="9" s="1"/>
  <c r="E166" i="9" s="1"/>
  <c r="D175" i="9"/>
  <c r="D174" i="9" s="1"/>
  <c r="D214" i="9"/>
  <c r="D213" i="9" s="1"/>
  <c r="D212" i="9" s="1"/>
  <c r="D211" i="9" s="1"/>
  <c r="AD359" i="2"/>
  <c r="AD358" i="2" s="1"/>
  <c r="J601" i="7"/>
  <c r="H590" i="7"/>
  <c r="J290" i="7"/>
  <c r="J289" i="7" s="1"/>
  <c r="J288" i="7" s="1"/>
  <c r="J287" i="7" s="1"/>
  <c r="J275" i="7" s="1"/>
  <c r="F28" i="10" s="1"/>
  <c r="E496" i="9"/>
  <c r="E495" i="9" s="1"/>
  <c r="E494" i="9" s="1"/>
  <c r="J590" i="7"/>
  <c r="H625" i="7"/>
  <c r="J625" i="7"/>
  <c r="D493" i="9"/>
  <c r="F731" i="7"/>
  <c r="F730" i="7" s="1"/>
  <c r="F729" i="7" s="1"/>
  <c r="H719" i="7"/>
  <c r="H718" i="7" s="1"/>
  <c r="F625" i="7"/>
  <c r="AF26" i="2"/>
  <c r="AF25" i="2" s="1"/>
  <c r="AF18" i="2" s="1"/>
  <c r="F195" i="9"/>
  <c r="F194" i="9" s="1"/>
  <c r="F193" i="9" s="1"/>
  <c r="E195" i="9"/>
  <c r="E194" i="9" s="1"/>
  <c r="E193" i="9" s="1"/>
  <c r="J823" i="7"/>
  <c r="J822" i="7" s="1"/>
  <c r="J821" i="7" s="1"/>
  <c r="J820" i="7" s="1"/>
  <c r="J819" i="7" s="1"/>
  <c r="F590" i="7"/>
  <c r="G544" i="7"/>
  <c r="G543" i="7" s="1"/>
  <c r="I544" i="7"/>
  <c r="I543" i="7" s="1"/>
  <c r="K544" i="7"/>
  <c r="K543" i="7" s="1"/>
  <c r="F132" i="9"/>
  <c r="F131" i="9" s="1"/>
  <c r="D26" i="9"/>
  <c r="D25" i="9" s="1"/>
  <c r="D24" i="9" s="1"/>
  <c r="D17" i="9" s="1"/>
  <c r="D16" i="9" s="1"/>
  <c r="F211" i="7"/>
  <c r="F210" i="7" s="1"/>
  <c r="F209" i="7" s="1"/>
  <c r="D23" i="10" s="1"/>
  <c r="D239" i="9"/>
  <c r="E246" i="9"/>
  <c r="E239" i="9" s="1"/>
  <c r="J73" i="7"/>
  <c r="J72" i="7" s="1"/>
  <c r="J71" i="7" s="1"/>
  <c r="J70" i="7" s="1"/>
  <c r="H73" i="7"/>
  <c r="H72" i="7" s="1"/>
  <c r="H71" i="7" s="1"/>
  <c r="H70" i="7" s="1"/>
  <c r="I710" i="7"/>
  <c r="H211" i="7"/>
  <c r="H210" i="7" s="1"/>
  <c r="H209" i="7" s="1"/>
  <c r="E23" i="10" s="1"/>
  <c r="F642" i="7"/>
  <c r="J417" i="7"/>
  <c r="J416" i="7" s="1"/>
  <c r="J415" i="7" s="1"/>
  <c r="H417" i="7"/>
  <c r="H416" i="7" s="1"/>
  <c r="H415" i="7" s="1"/>
  <c r="F417" i="7"/>
  <c r="E17" i="10"/>
  <c r="AE18" i="2"/>
  <c r="AD18" i="2"/>
  <c r="F290" i="9"/>
  <c r="F289" i="9" s="1"/>
  <c r="F288" i="9" s="1"/>
  <c r="F249" i="7"/>
  <c r="F248" i="7" s="1"/>
  <c r="F247" i="7" s="1"/>
  <c r="E290" i="9"/>
  <c r="E289" i="9" s="1"/>
  <c r="E288" i="9" s="1"/>
  <c r="J249" i="7"/>
  <c r="J248" i="7" s="1"/>
  <c r="J247" i="7" s="1"/>
  <c r="D290" i="9"/>
  <c r="D289" i="9" s="1"/>
  <c r="D288" i="9" s="1"/>
  <c r="D130" i="9"/>
  <c r="F239" i="9"/>
  <c r="H643" i="7"/>
  <c r="H642" i="7" s="1"/>
  <c r="J102" i="7"/>
  <c r="J101" i="7" s="1"/>
  <c r="F17" i="10" s="1"/>
  <c r="E441" i="9"/>
  <c r="F157" i="7"/>
  <c r="F162" i="7"/>
  <c r="F421" i="7"/>
  <c r="E446" i="9"/>
  <c r="F446" i="9"/>
  <c r="F440" i="9" s="1"/>
  <c r="J843" i="7"/>
  <c r="J846" i="7"/>
  <c r="J845" i="7" s="1"/>
  <c r="J844" i="7"/>
  <c r="H843" i="7"/>
  <c r="H844" i="7"/>
  <c r="H846" i="7"/>
  <c r="H845" i="7" s="1"/>
  <c r="F217" i="9"/>
  <c r="I269" i="7"/>
  <c r="I268" i="7" s="1"/>
  <c r="I267" i="7" s="1"/>
  <c r="I266" i="7" s="1"/>
  <c r="I265" i="7" s="1"/>
  <c r="G269" i="7"/>
  <c r="G268" i="7" s="1"/>
  <c r="G267" i="7" s="1"/>
  <c r="G266" i="7" s="1"/>
  <c r="G265" i="7" s="1"/>
  <c r="F269" i="7"/>
  <c r="F268" i="7" s="1"/>
  <c r="F267" i="7" s="1"/>
  <c r="F266" i="7" s="1"/>
  <c r="D27" i="10" s="1"/>
  <c r="F484" i="9"/>
  <c r="I354" i="7"/>
  <c r="K354" i="7"/>
  <c r="D461" i="9"/>
  <c r="AF326" i="2"/>
  <c r="AE326" i="2"/>
  <c r="AD326" i="2"/>
  <c r="J64" i="7"/>
  <c r="J63" i="7" s="1"/>
  <c r="F465" i="9"/>
  <c r="F464" i="9" s="1"/>
  <c r="F463" i="9" s="1"/>
  <c r="F462" i="9" s="1"/>
  <c r="F461" i="9" s="1"/>
  <c r="AD152" i="2"/>
  <c r="AD151" i="2" s="1"/>
  <c r="AE377" i="2"/>
  <c r="AE376" i="2" s="1"/>
  <c r="AF377" i="2"/>
  <c r="AF376" i="2" s="1"/>
  <c r="K197" i="7"/>
  <c r="K196" i="7" s="1"/>
  <c r="K195" i="7" s="1"/>
  <c r="K194" i="7" s="1"/>
  <c r="K193" i="7" s="1"/>
  <c r="J197" i="7"/>
  <c r="J196" i="7" s="1"/>
  <c r="J195" i="7" s="1"/>
  <c r="J194" i="7" s="1"/>
  <c r="J193" i="7" s="1"/>
  <c r="E485" i="9"/>
  <c r="E484" i="9" s="1"/>
  <c r="H197" i="7"/>
  <c r="H196" i="7" s="1"/>
  <c r="H195" i="7" s="1"/>
  <c r="H194" i="7" s="1"/>
  <c r="F197" i="7"/>
  <c r="F196" i="7" s="1"/>
  <c r="F195" i="7" s="1"/>
  <c r="F194" i="7" s="1"/>
  <c r="G197" i="7"/>
  <c r="G196" i="7" s="1"/>
  <c r="G195" i="7" s="1"/>
  <c r="G194" i="7" s="1"/>
  <c r="G193" i="7" s="1"/>
  <c r="D485" i="9"/>
  <c r="D484" i="9" s="1"/>
  <c r="AD182" i="2"/>
  <c r="AD181" i="2" s="1"/>
  <c r="AF182" i="2"/>
  <c r="AF181" i="2" s="1"/>
  <c r="AF152" i="2"/>
  <c r="AF151" i="2" s="1"/>
  <c r="AE152" i="2"/>
  <c r="AE151" i="2" s="1"/>
  <c r="H231" i="7"/>
  <c r="J210" i="7"/>
  <c r="J209" i="7" s="1"/>
  <c r="F23" i="10" s="1"/>
  <c r="AE88" i="2"/>
  <c r="AE71" i="2" s="1"/>
  <c r="AF88" i="2"/>
  <c r="AF71" i="2" s="1"/>
  <c r="AD88" i="2"/>
  <c r="AD71" i="2" s="1"/>
  <c r="D440" i="9"/>
  <c r="J156" i="7"/>
  <c r="J135" i="7" s="1"/>
  <c r="F146" i="9"/>
  <c r="F145" i="9" s="1"/>
  <c r="F144" i="9" s="1"/>
  <c r="E146" i="9"/>
  <c r="E145" i="9" s="1"/>
  <c r="E144" i="9" s="1"/>
  <c r="F50" i="10"/>
  <c r="D642" i="9"/>
  <c r="F408" i="9"/>
  <c r="E408" i="9"/>
  <c r="E235" i="9"/>
  <c r="F235" i="9"/>
  <c r="D235" i="9"/>
  <c r="H238" i="7"/>
  <c r="H237" i="7" s="1"/>
  <c r="F238" i="7"/>
  <c r="F237" i="7" s="1"/>
  <c r="K695" i="7"/>
  <c r="K694" i="7" s="1"/>
  <c r="K677" i="7" s="1"/>
  <c r="D408" i="9"/>
  <c r="G695" i="7"/>
  <c r="G694" i="7" s="1"/>
  <c r="G677" i="7" s="1"/>
  <c r="I695" i="7"/>
  <c r="I694" i="7" s="1"/>
  <c r="I677" i="7" s="1"/>
  <c r="H88" i="7"/>
  <c r="H87" i="7" s="1"/>
  <c r="D396" i="9"/>
  <c r="H681" i="7"/>
  <c r="H680" i="7" s="1"/>
  <c r="H679" i="7" s="1"/>
  <c r="H678" i="7" s="1"/>
  <c r="K637" i="7"/>
  <c r="K636" i="7" s="1"/>
  <c r="K635" i="7" s="1"/>
  <c r="K624" i="7" s="1"/>
  <c r="I637" i="7"/>
  <c r="I636" i="7" s="1"/>
  <c r="G637" i="7"/>
  <c r="G636" i="7" s="1"/>
  <c r="G635" i="7" s="1"/>
  <c r="G624" i="7" s="1"/>
  <c r="D362" i="9"/>
  <c r="D359" i="9" s="1"/>
  <c r="H331" i="7"/>
  <c r="H330" i="7" s="1"/>
  <c r="H329" i="7" s="1"/>
  <c r="E30" i="10" s="1"/>
  <c r="F331" i="7"/>
  <c r="F330" i="7" s="1"/>
  <c r="F329" i="7" s="1"/>
  <c r="D30" i="10" s="1"/>
  <c r="J331" i="7"/>
  <c r="J330" i="7" s="1"/>
  <c r="J329" i="7" s="1"/>
  <c r="F30" i="10" s="1"/>
  <c r="J228" i="7"/>
  <c r="J227" i="7" s="1"/>
  <c r="F228" i="7"/>
  <c r="F227" i="7" s="1"/>
  <c r="H228" i="7"/>
  <c r="H227" i="7" s="1"/>
  <c r="E278" i="9"/>
  <c r="J656" i="7"/>
  <c r="H172" i="7"/>
  <c r="H171" i="7" s="1"/>
  <c r="I172" i="7"/>
  <c r="I171" i="7" s="1"/>
  <c r="F509" i="7"/>
  <c r="F508" i="7" s="1"/>
  <c r="E599" i="9"/>
  <c r="E598" i="9" s="1"/>
  <c r="E597" i="9" s="1"/>
  <c r="E561" i="9" s="1"/>
  <c r="G414" i="7"/>
  <c r="F495" i="9"/>
  <c r="F494" i="9" s="1"/>
  <c r="F101" i="7"/>
  <c r="E461" i="9"/>
  <c r="E29" i="9"/>
  <c r="E28" i="9" s="1"/>
  <c r="E27" i="9" s="1"/>
  <c r="F823" i="7"/>
  <c r="F822" i="7" s="1"/>
  <c r="F821" i="7" s="1"/>
  <c r="E471" i="9"/>
  <c r="E470" i="9" s="1"/>
  <c r="H811" i="7"/>
  <c r="H810" i="7" s="1"/>
  <c r="H809" i="7" s="1"/>
  <c r="E53" i="10" s="1"/>
  <c r="F706" i="7"/>
  <c r="F705" i="7" s="1"/>
  <c r="F704" i="7" s="1"/>
  <c r="F696" i="7" s="1"/>
  <c r="J811" i="7"/>
  <c r="J810" i="7" s="1"/>
  <c r="J809" i="7" s="1"/>
  <c r="F53" i="10" s="1"/>
  <c r="F471" i="9"/>
  <c r="F470" i="9" s="1"/>
  <c r="F47" i="7"/>
  <c r="F46" i="7" s="1"/>
  <c r="F45" i="7" s="1"/>
  <c r="F44" i="7" s="1"/>
  <c r="F727" i="7"/>
  <c r="F726" i="7" s="1"/>
  <c r="F719" i="7" s="1"/>
  <c r="F718" i="7" s="1"/>
  <c r="F571" i="7"/>
  <c r="F664" i="7"/>
  <c r="F663" i="7" s="1"/>
  <c r="F662" i="7" s="1"/>
  <c r="F278" i="9"/>
  <c r="E137" i="9"/>
  <c r="E136" i="9" s="1"/>
  <c r="E130" i="9" s="1"/>
  <c r="J347" i="7"/>
  <c r="J346" i="7" s="1"/>
  <c r="J345" i="7" s="1"/>
  <c r="J344" i="7" s="1"/>
  <c r="F599" i="9"/>
  <c r="F598" i="9" s="1"/>
  <c r="F597" i="9" s="1"/>
  <c r="K40" i="7"/>
  <c r="K39" i="7" s="1"/>
  <c r="H648" i="7"/>
  <c r="F179" i="9"/>
  <c r="F178" i="9" s="1"/>
  <c r="F175" i="9" s="1"/>
  <c r="F174" i="9" s="1"/>
  <c r="F166" i="9" s="1"/>
  <c r="H807" i="7"/>
  <c r="H806" i="7" s="1"/>
  <c r="H805" i="7" s="1"/>
  <c r="E300" i="9"/>
  <c r="E299" i="9" s="1"/>
  <c r="E298" i="9" s="1"/>
  <c r="E297" i="9" s="1"/>
  <c r="H823" i="7"/>
  <c r="H822" i="7" s="1"/>
  <c r="E396" i="9"/>
  <c r="F593" i="9"/>
  <c r="F592" i="9" s="1"/>
  <c r="F591" i="9" s="1"/>
  <c r="F590" i="9" s="1"/>
  <c r="F562" i="9" s="1"/>
  <c r="F124" i="7"/>
  <c r="F123" i="7" s="1"/>
  <c r="F347" i="7"/>
  <c r="F346" i="7" s="1"/>
  <c r="F345" i="7" s="1"/>
  <c r="F344" i="7" s="1"/>
  <c r="H509" i="7"/>
  <c r="H508" i="7" s="1"/>
  <c r="J124" i="7"/>
  <c r="J123" i="7" s="1"/>
  <c r="E31" i="10"/>
  <c r="F811" i="7"/>
  <c r="F810" i="7" s="1"/>
  <c r="F809" i="7" s="1"/>
  <c r="D53" i="10" s="1"/>
  <c r="E17" i="9"/>
  <c r="E16" i="9" s="1"/>
  <c r="F804" i="7"/>
  <c r="F803" i="7" s="1"/>
  <c r="F289" i="7"/>
  <c r="F288" i="7" s="1"/>
  <c r="F287" i="7" s="1"/>
  <c r="F648" i="7"/>
  <c r="D555" i="9"/>
  <c r="F681" i="7"/>
  <c r="F680" i="7" s="1"/>
  <c r="F679" i="7" s="1"/>
  <c r="F678" i="7" s="1"/>
  <c r="F73" i="9"/>
  <c r="I40" i="7"/>
  <c r="I39" i="7" s="1"/>
  <c r="J681" i="7"/>
  <c r="J680" i="7" s="1"/>
  <c r="J679" i="7" s="1"/>
  <c r="J678" i="7" s="1"/>
  <c r="H571" i="7"/>
  <c r="G40" i="7"/>
  <c r="G39" i="7" s="1"/>
  <c r="F257" i="7"/>
  <c r="F256" i="7" s="1"/>
  <c r="J571" i="7"/>
  <c r="F73" i="7"/>
  <c r="F72" i="7" s="1"/>
  <c r="F71" i="7" s="1"/>
  <c r="H118" i="7"/>
  <c r="H117" i="7" s="1"/>
  <c r="F17" i="9"/>
  <c r="F16" i="9" s="1"/>
  <c r="F88" i="7"/>
  <c r="E73" i="9"/>
  <c r="E376" i="9"/>
  <c r="E375" i="9" s="1"/>
  <c r="J27" i="7"/>
  <c r="J20" i="7" s="1"/>
  <c r="J19" i="7" s="1"/>
  <c r="G118" i="7"/>
  <c r="G117" i="7" s="1"/>
  <c r="G108" i="7" s="1"/>
  <c r="G107" i="7" s="1"/>
  <c r="G106" i="7" s="1"/>
  <c r="J648" i="7"/>
  <c r="J647" i="7" s="1"/>
  <c r="J776" i="7"/>
  <c r="D29" i="9"/>
  <c r="D28" i="9" s="1"/>
  <c r="D27" i="9" s="1"/>
  <c r="J40" i="7"/>
  <c r="J39" i="7" s="1"/>
  <c r="J38" i="7" s="1"/>
  <c r="G801" i="7"/>
  <c r="E659" i="9"/>
  <c r="AE184" i="2"/>
  <c r="AE183" i="2" s="1"/>
  <c r="I118" i="7"/>
  <c r="I117" i="7" s="1"/>
  <c r="I108" i="7" s="1"/>
  <c r="I107" i="7" s="1"/>
  <c r="D376" i="9"/>
  <c r="D375" i="9" s="1"/>
  <c r="J509" i="7"/>
  <c r="J508" i="7" s="1"/>
  <c r="J87" i="7"/>
  <c r="F376" i="9"/>
  <c r="F375" i="9" s="1"/>
  <c r="H47" i="7"/>
  <c r="H46" i="7" s="1"/>
  <c r="H45" i="7" s="1"/>
  <c r="H44" i="7" s="1"/>
  <c r="F227" i="9"/>
  <c r="J118" i="7"/>
  <c r="J117" i="7" s="1"/>
  <c r="D73" i="9"/>
  <c r="F27" i="7"/>
  <c r="F20" i="7" s="1"/>
  <c r="F19" i="7" s="1"/>
  <c r="F659" i="9"/>
  <c r="F181" i="9"/>
  <c r="F180" i="9" s="1"/>
  <c r="D181" i="9"/>
  <c r="D180" i="9" s="1"/>
  <c r="E649" i="9"/>
  <c r="E181" i="9"/>
  <c r="E180" i="9" s="1"/>
  <c r="J47" i="7"/>
  <c r="J46" i="7" s="1"/>
  <c r="J45" i="7" s="1"/>
  <c r="J44" i="7" s="1"/>
  <c r="F137" i="9"/>
  <c r="F136" i="9" s="1"/>
  <c r="J231" i="7"/>
  <c r="J257" i="7"/>
  <c r="J256" i="7" s="1"/>
  <c r="H40" i="7"/>
  <c r="H39" i="7" s="1"/>
  <c r="H38" i="7" s="1"/>
  <c r="F29" i="9"/>
  <c r="F28" i="9" s="1"/>
  <c r="F27" i="9" s="1"/>
  <c r="F231" i="7"/>
  <c r="H20" i="7"/>
  <c r="H19" i="7" s="1"/>
  <c r="D185" i="9"/>
  <c r="E217" i="9"/>
  <c r="K118" i="7"/>
  <c r="K117" i="7" s="1"/>
  <c r="K108" i="7" s="1"/>
  <c r="K107" i="7" s="1"/>
  <c r="K106" i="7" s="1"/>
  <c r="F396" i="9"/>
  <c r="F775" i="7"/>
  <c r="F774" i="7" s="1"/>
  <c r="F776" i="7"/>
  <c r="I801" i="7"/>
  <c r="F649" i="9"/>
  <c r="F370" i="9"/>
  <c r="F369" i="9" s="1"/>
  <c r="F371" i="9"/>
  <c r="E370" i="9"/>
  <c r="E369" i="9" s="1"/>
  <c r="E371" i="9"/>
  <c r="D370" i="9"/>
  <c r="D369" i="9" s="1"/>
  <c r="D371" i="9"/>
  <c r="J807" i="7"/>
  <c r="J806" i="7" s="1"/>
  <c r="J805" i="7" s="1"/>
  <c r="F300" i="9"/>
  <c r="F299" i="9" s="1"/>
  <c r="F298" i="9" s="1"/>
  <c r="F297" i="9" s="1"/>
  <c r="E13" i="10"/>
  <c r="D13" i="10"/>
  <c r="F561" i="9" l="1"/>
  <c r="K798" i="7"/>
  <c r="K797" i="7" s="1"/>
  <c r="K796" i="7" s="1"/>
  <c r="K795" i="7" s="1"/>
  <c r="K794" i="7" s="1"/>
  <c r="K793" i="7" s="1"/>
  <c r="J797" i="7"/>
  <c r="J796" i="7" s="1"/>
  <c r="J795" i="7" s="1"/>
  <c r="J794" i="7" s="1"/>
  <c r="J793" i="7" s="1"/>
  <c r="F85" i="9"/>
  <c r="F84" i="9" s="1"/>
  <c r="F83" i="9" s="1"/>
  <c r="G798" i="7"/>
  <c r="G797" i="7" s="1"/>
  <c r="D85" i="9"/>
  <c r="D84" i="9" s="1"/>
  <c r="D83" i="9" s="1"/>
  <c r="D62" i="9" s="1"/>
  <c r="F797" i="7"/>
  <c r="F796" i="7" s="1"/>
  <c r="F795" i="7" s="1"/>
  <c r="F794" i="7" s="1"/>
  <c r="F793" i="7" s="1"/>
  <c r="F792" i="7" s="1"/>
  <c r="F773" i="7" s="1"/>
  <c r="I798" i="7"/>
  <c r="I797" i="7" s="1"/>
  <c r="I796" i="7" s="1"/>
  <c r="I795" i="7" s="1"/>
  <c r="I794" i="7" s="1"/>
  <c r="I793" i="7" s="1"/>
  <c r="I792" i="7" s="1"/>
  <c r="I773" i="7" s="1"/>
  <c r="E85" i="9"/>
  <c r="E84" i="9" s="1"/>
  <c r="E83" i="9" s="1"/>
  <c r="E62" i="9" s="1"/>
  <c r="H797" i="7"/>
  <c r="H796" i="7" s="1"/>
  <c r="H795" i="7" s="1"/>
  <c r="H794" i="7" s="1"/>
  <c r="H793" i="7" s="1"/>
  <c r="G796" i="7"/>
  <c r="G795" i="7" s="1"/>
  <c r="G794" i="7" s="1"/>
  <c r="G793" i="7" s="1"/>
  <c r="G792" i="7" s="1"/>
  <c r="G773" i="7" s="1"/>
  <c r="E460" i="9"/>
  <c r="D460" i="9"/>
  <c r="F460" i="9"/>
  <c r="AF420" i="2"/>
  <c r="AD420" i="2"/>
  <c r="AE420" i="2"/>
  <c r="F156" i="7"/>
  <c r="F295" i="7"/>
  <c r="F294" i="7" s="1"/>
  <c r="H566" i="7"/>
  <c r="H565" i="7" s="1"/>
  <c r="H564" i="7" s="1"/>
  <c r="D166" i="9"/>
  <c r="D165" i="9" s="1"/>
  <c r="D159" i="9" s="1"/>
  <c r="F566" i="7"/>
  <c r="J566" i="7"/>
  <c r="F37" i="7"/>
  <c r="K38" i="7"/>
  <c r="K37" i="7" s="1"/>
  <c r="K11" i="7" s="1"/>
  <c r="G38" i="7"/>
  <c r="G37" i="7" s="1"/>
  <c r="G11" i="7" s="1"/>
  <c r="I38" i="7"/>
  <c r="I37" i="7" s="1"/>
  <c r="F392" i="9"/>
  <c r="F391" i="9" s="1"/>
  <c r="D392" i="9"/>
  <c r="D391" i="9" s="1"/>
  <c r="F275" i="7"/>
  <c r="D28" i="10" s="1"/>
  <c r="E214" i="9"/>
  <c r="E213" i="9" s="1"/>
  <c r="E212" i="9" s="1"/>
  <c r="E211" i="9" s="1"/>
  <c r="F214" i="9"/>
  <c r="F213" i="9" s="1"/>
  <c r="F212" i="9" s="1"/>
  <c r="F211" i="9" s="1"/>
  <c r="F647" i="7"/>
  <c r="F641" i="7" s="1"/>
  <c r="F635" i="7" s="1"/>
  <c r="F624" i="7" s="1"/>
  <c r="H647" i="7"/>
  <c r="H641" i="7" s="1"/>
  <c r="H635" i="7" s="1"/>
  <c r="H624" i="7" s="1"/>
  <c r="E493" i="9"/>
  <c r="H712" i="7"/>
  <c r="H711" i="7" s="1"/>
  <c r="F695" i="7"/>
  <c r="F694" i="7" s="1"/>
  <c r="F677" i="7" s="1"/>
  <c r="AD314" i="2"/>
  <c r="F493" i="9"/>
  <c r="AD70" i="2"/>
  <c r="AD56" i="2" s="1"/>
  <c r="AF70" i="2"/>
  <c r="AF56" i="2" s="1"/>
  <c r="AE70" i="2"/>
  <c r="AE56" i="2" s="1"/>
  <c r="H821" i="7"/>
  <c r="H820" i="7" s="1"/>
  <c r="H819" i="7" s="1"/>
  <c r="J414" i="7"/>
  <c r="H414" i="7"/>
  <c r="D358" i="9"/>
  <c r="D357" i="9" s="1"/>
  <c r="F416" i="7"/>
  <c r="F415" i="7" s="1"/>
  <c r="F414" i="7" s="1"/>
  <c r="AE359" i="2"/>
  <c r="AE358" i="2" s="1"/>
  <c r="J37" i="7"/>
  <c r="F15" i="10" s="1"/>
  <c r="H37" i="7"/>
  <c r="E15" i="10" s="1"/>
  <c r="H69" i="7"/>
  <c r="E16" i="10" s="1"/>
  <c r="J69" i="7"/>
  <c r="F16" i="10" s="1"/>
  <c r="H226" i="7"/>
  <c r="H225" i="7" s="1"/>
  <c r="H224" i="7" s="1"/>
  <c r="F226" i="7"/>
  <c r="J226" i="7"/>
  <c r="J225" i="7" s="1"/>
  <c r="J224" i="7" s="1"/>
  <c r="F10" i="9"/>
  <c r="F712" i="7"/>
  <c r="F711" i="7" s="1"/>
  <c r="E10" i="9"/>
  <c r="D10" i="9"/>
  <c r="F130" i="9"/>
  <c r="AF359" i="2"/>
  <c r="AF358" i="2" s="1"/>
  <c r="AF314" i="2"/>
  <c r="J655" i="7"/>
  <c r="F45" i="10" s="1"/>
  <c r="H655" i="7"/>
  <c r="E45" i="10" s="1"/>
  <c r="H842" i="7"/>
  <c r="H841" i="7"/>
  <c r="I106" i="7"/>
  <c r="J842" i="7"/>
  <c r="J841" i="7"/>
  <c r="F70" i="7"/>
  <c r="F820" i="7"/>
  <c r="F819" i="7" s="1"/>
  <c r="F544" i="7"/>
  <c r="F543" i="7" s="1"/>
  <c r="J544" i="7"/>
  <c r="J543" i="7" s="1"/>
  <c r="H544" i="7"/>
  <c r="H543" i="7" s="1"/>
  <c r="D17" i="10"/>
  <c r="D14" i="10"/>
  <c r="E14" i="10"/>
  <c r="D226" i="9"/>
  <c r="D225" i="9" s="1"/>
  <c r="F226" i="9"/>
  <c r="F225" i="9" s="1"/>
  <c r="F655" i="7"/>
  <c r="D45" i="10" s="1"/>
  <c r="F255" i="7"/>
  <c r="F254" i="7" s="1"/>
  <c r="J255" i="7"/>
  <c r="J254" i="7" s="1"/>
  <c r="F25" i="10" s="1"/>
  <c r="H193" i="7"/>
  <c r="E20" i="10"/>
  <c r="E19" i="10" s="1"/>
  <c r="D20" i="10"/>
  <c r="D19" i="10" s="1"/>
  <c r="F193" i="7"/>
  <c r="F20" i="10"/>
  <c r="F19" i="10" s="1"/>
  <c r="AE182" i="2"/>
  <c r="AE181" i="2" s="1"/>
  <c r="AE135" i="2" s="1"/>
  <c r="J134" i="7"/>
  <c r="AF135" i="2"/>
  <c r="K792" i="7"/>
  <c r="K773" i="7" s="1"/>
  <c r="E440" i="9"/>
  <c r="E392" i="9" s="1"/>
  <c r="F135" i="7"/>
  <c r="AD357" i="2"/>
  <c r="J641" i="7"/>
  <c r="J635" i="7" s="1"/>
  <c r="J624" i="7" s="1"/>
  <c r="D50" i="10"/>
  <c r="F642" i="9"/>
  <c r="E642" i="9"/>
  <c r="AE314" i="2"/>
  <c r="I635" i="7"/>
  <c r="I624" i="7" s="1"/>
  <c r="E165" i="9"/>
  <c r="E159" i="9" s="1"/>
  <c r="J507" i="7"/>
  <c r="H507" i="7"/>
  <c r="F507" i="7"/>
  <c r="F506" i="7" s="1"/>
  <c r="F499" i="7" s="1"/>
  <c r="F296" i="9"/>
  <c r="F295" i="9" s="1"/>
  <c r="E296" i="9"/>
  <c r="E295" i="9" s="1"/>
  <c r="J804" i="7"/>
  <c r="J803" i="7" s="1"/>
  <c r="H804" i="7"/>
  <c r="H803" i="7" s="1"/>
  <c r="H294" i="7"/>
  <c r="D31" i="10"/>
  <c r="AD135" i="2"/>
  <c r="E357" i="9"/>
  <c r="F357" i="9"/>
  <c r="D58" i="10"/>
  <c r="D57" i="10" s="1"/>
  <c r="H108" i="7"/>
  <c r="F108" i="7"/>
  <c r="J108" i="7"/>
  <c r="H257" i="7"/>
  <c r="H256" i="7" s="1"/>
  <c r="E227" i="9"/>
  <c r="F87" i="7"/>
  <c r="F55" i="10"/>
  <c r="F54" i="10" s="1"/>
  <c r="F62" i="9" l="1"/>
  <c r="F61" i="9" s="1"/>
  <c r="F60" i="9" s="1"/>
  <c r="D61" i="9"/>
  <c r="D60" i="9" s="1"/>
  <c r="E61" i="9"/>
  <c r="E60" i="9" s="1"/>
  <c r="J792" i="7"/>
  <c r="AE55" i="2"/>
  <c r="AE10" i="2" s="1"/>
  <c r="AF55" i="2"/>
  <c r="AF10" i="2" s="1"/>
  <c r="AD55" i="2"/>
  <c r="AD10" i="2" s="1"/>
  <c r="I11" i="7"/>
  <c r="H506" i="7"/>
  <c r="H499" i="7" s="1"/>
  <c r="E36" i="10" s="1"/>
  <c r="J506" i="7"/>
  <c r="J499" i="7" s="1"/>
  <c r="F36" i="10" s="1"/>
  <c r="F134" i="7"/>
  <c r="F107" i="7" s="1"/>
  <c r="F106" i="7" s="1"/>
  <c r="E48" i="10"/>
  <c r="E47" i="10" s="1"/>
  <c r="J695" i="7"/>
  <c r="J694" i="7" s="1"/>
  <c r="J677" i="7" s="1"/>
  <c r="H695" i="7"/>
  <c r="H694" i="7" s="1"/>
  <c r="H677" i="7" s="1"/>
  <c r="F225" i="7"/>
  <c r="F224" i="7" s="1"/>
  <c r="D25" i="10"/>
  <c r="F69" i="7"/>
  <c r="F565" i="7"/>
  <c r="AF357" i="2"/>
  <c r="G354" i="7"/>
  <c r="G542" i="7"/>
  <c r="K542" i="7"/>
  <c r="E391" i="9"/>
  <c r="E356" i="9" s="1"/>
  <c r="J710" i="7"/>
  <c r="AE357" i="2"/>
  <c r="E24" i="10"/>
  <c r="E226" i="9"/>
  <c r="E225" i="9" s="1"/>
  <c r="D33" i="10"/>
  <c r="H255" i="7"/>
  <c r="H254" i="7" s="1"/>
  <c r="J107" i="7"/>
  <c r="J106" i="7" s="1"/>
  <c r="J11" i="7" s="1"/>
  <c r="H107" i="7"/>
  <c r="H106" i="7" s="1"/>
  <c r="H11" i="7" s="1"/>
  <c r="H792" i="7"/>
  <c r="H773" i="7" s="1"/>
  <c r="F710" i="7"/>
  <c r="D356" i="9"/>
  <c r="F356" i="9"/>
  <c r="E44" i="10"/>
  <c r="AF249" i="2"/>
  <c r="J364" i="7"/>
  <c r="J363" i="7" s="1"/>
  <c r="AE249" i="2"/>
  <c r="H364" i="7"/>
  <c r="H363" i="7" s="1"/>
  <c r="AD249" i="2"/>
  <c r="D52" i="10"/>
  <c r="D49" i="10" s="1"/>
  <c r="F14" i="10"/>
  <c r="F42" i="10"/>
  <c r="E42" i="10"/>
  <c r="I542" i="7"/>
  <c r="F165" i="9"/>
  <c r="F159" i="9" s="1"/>
  <c r="D15" i="10"/>
  <c r="D42" i="10"/>
  <c r="E29" i="10"/>
  <c r="E26" i="10" s="1"/>
  <c r="H265" i="7"/>
  <c r="E55" i="10"/>
  <c r="E54" i="10" s="1"/>
  <c r="D29" i="10"/>
  <c r="D26" i="10" s="1"/>
  <c r="D44" i="10"/>
  <c r="F44" i="10"/>
  <c r="F31" i="10"/>
  <c r="H710" i="7"/>
  <c r="D641" i="9" l="1"/>
  <c r="D683" i="9" s="1"/>
  <c r="G849" i="7"/>
  <c r="I849" i="7"/>
  <c r="J773" i="7"/>
  <c r="F52" i="10"/>
  <c r="F49" i="10" s="1"/>
  <c r="AE9" i="2"/>
  <c r="AE927" i="2" s="1"/>
  <c r="AF9" i="2"/>
  <c r="AD9" i="2"/>
  <c r="AD927" i="2" s="1"/>
  <c r="D16" i="10"/>
  <c r="F11" i="7"/>
  <c r="D35" i="10"/>
  <c r="F564" i="7"/>
  <c r="F542" i="7" s="1"/>
  <c r="D46" i="10"/>
  <c r="F208" i="7"/>
  <c r="D24" i="10"/>
  <c r="D22" i="10" s="1"/>
  <c r="J565" i="7"/>
  <c r="E43" i="10"/>
  <c r="F48" i="10"/>
  <c r="F47" i="10" s="1"/>
  <c r="D36" i="10"/>
  <c r="F46" i="10"/>
  <c r="AF753" i="2"/>
  <c r="AF752" i="2" s="1"/>
  <c r="J328" i="7"/>
  <c r="J327" i="7" s="1"/>
  <c r="E52" i="10"/>
  <c r="E49" i="10" s="1"/>
  <c r="E25" i="10"/>
  <c r="E22" i="10" s="1"/>
  <c r="H208" i="7"/>
  <c r="D48" i="10"/>
  <c r="D47" i="10" s="1"/>
  <c r="E46" i="10"/>
  <c r="D55" i="10"/>
  <c r="D54" i="10" s="1"/>
  <c r="J208" i="7"/>
  <c r="F24" i="10"/>
  <c r="F22" i="10" s="1"/>
  <c r="F265" i="7"/>
  <c r="D43" i="10" l="1"/>
  <c r="D41" i="10" s="1"/>
  <c r="J564" i="7"/>
  <c r="F43" i="10" s="1"/>
  <c r="F41" i="10" s="1"/>
  <c r="AF751" i="2"/>
  <c r="AF750" i="2" s="1"/>
  <c r="AF749" i="2" s="1"/>
  <c r="J326" i="7"/>
  <c r="H362" i="7"/>
  <c r="H542" i="7"/>
  <c r="E41" i="10"/>
  <c r="E18" i="10"/>
  <c r="E12" i="10" s="1"/>
  <c r="D18" i="10"/>
  <c r="D12" i="10" s="1"/>
  <c r="F18" i="10"/>
  <c r="F12" i="10" s="1"/>
  <c r="E33" i="10"/>
  <c r="F33" i="10"/>
  <c r="E641" i="9" l="1"/>
  <c r="J325" i="7"/>
  <c r="J324" i="7" s="1"/>
  <c r="J323" i="7" s="1"/>
  <c r="J294" i="7" s="1"/>
  <c r="AF727" i="2"/>
  <c r="AF717" i="2" s="1"/>
  <c r="J362" i="7"/>
  <c r="J542" i="7"/>
  <c r="AE802" i="2" l="1"/>
  <c r="AE755" i="2" s="1"/>
  <c r="AE703" i="2" s="1"/>
  <c r="F641" i="9"/>
  <c r="F34" i="10"/>
  <c r="E34" i="10"/>
  <c r="F354" i="7"/>
  <c r="F849" i="7" s="1"/>
  <c r="D34" i="10"/>
  <c r="D32" i="10" s="1"/>
  <c r="D59" i="10" s="1"/>
  <c r="F29" i="10"/>
  <c r="F26" i="10" s="1"/>
  <c r="J265" i="7"/>
  <c r="E683" i="9"/>
  <c r="E35" i="10"/>
  <c r="H354" i="7"/>
  <c r="H849" i="7" s="1"/>
  <c r="AF802" i="2" l="1"/>
  <c r="AF755" i="2" s="1"/>
  <c r="AF703" i="2" s="1"/>
  <c r="E32" i="10"/>
  <c r="E59" i="10" s="1"/>
  <c r="F683" i="9"/>
  <c r="J354" i="7"/>
  <c r="J849" i="7" s="1"/>
  <c r="F35" i="10"/>
  <c r="F32" i="10" s="1"/>
  <c r="F59" i="10" s="1"/>
  <c r="AF927" i="2" l="1"/>
  <c r="K269" i="7"/>
  <c r="K268" i="7" s="1"/>
  <c r="K267" i="7" s="1"/>
  <c r="K266" i="7" s="1"/>
  <c r="K265" i="7" s="1"/>
  <c r="K849" i="7" s="1"/>
</calcChain>
</file>

<file path=xl/sharedStrings.xml><?xml version="1.0" encoding="utf-8"?>
<sst xmlns="http://schemas.openxmlformats.org/spreadsheetml/2006/main" count="9017" uniqueCount="792">
  <si>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</si>
  <si>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</si>
  <si>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</si>
  <si>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</si>
  <si>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</si>
  <si>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</si>
  <si>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</si>
  <si>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</si>
  <si>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</si>
  <si>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</si>
  <si>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</si>
  <si>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</si>
  <si>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</si>
  <si>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</si>
  <si>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</si>
  <si>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</si>
  <si>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</si>
  <si>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</si>
  <si>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</si>
  <si>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</si>
  <si>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</si>
  <si>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</si>
  <si>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</si>
  <si>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</si>
  <si>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</si>
  <si>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</si>
  <si>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</si>
  <si>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</si>
  <si>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</si>
  <si>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</si>
  <si>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</si>
  <si>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</si>
  <si>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</si>
  <si>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</si>
  <si>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</si>
  <si>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</si>
  <si>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</si>
  <si>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</si>
  <si>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</si>
  <si>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</si>
  <si>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</si>
  <si>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</si>
  <si>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</si>
  <si>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</si>
  <si>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</si>
  <si>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</si>
  <si>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</si>
  <si>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</si>
  <si>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</si>
  <si>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</si>
  <si>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</si>
  <si>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</si>
  <si>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</si>
  <si>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</si>
  <si>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</si>
  <si>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</si>
  <si>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</si>
  <si>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</si>
  <si>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</si>
  <si>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</si>
  <si>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</si>
  <si>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</si>
  <si>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</si>
  <si>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</si>
  <si>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</si>
  <si>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</si>
  <si>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</si>
  <si>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</si>
  <si>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</si>
  <si>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</si>
  <si>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</si>
  <si>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</si>
  <si>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</si>
  <si>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</si>
  <si>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</si>
  <si>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</si>
  <si>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</si>
  <si>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</si>
  <si>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</si>
  <si>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</si>
  <si>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</si>
  <si>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</si>
  <si>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</si>
  <si>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</si>
  <si>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</si>
  <si>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</si>
  <si>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</si>
  <si>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</si>
  <si>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</si>
  <si>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</si>
  <si>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</si>
  <si>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</si>
  <si>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</si>
  <si>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</si>
  <si>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</si>
  <si>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</si>
  <si>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</si>
  <si>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</si>
  <si>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</si>
  <si>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</si>
  <si>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</si>
  <si>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</si>
  <si>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</si>
  <si>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</si>
  <si>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</si>
  <si>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</si>
  <si>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</si>
  <si>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</si>
  <si>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</si>
  <si>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</si>
  <si>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</si>
  <si>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</si>
  <si>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</si>
  <si>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</si>
  <si>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</si>
  <si>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</si>
  <si>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</si>
  <si>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</si>
  <si>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</si>
  <si>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</si>
  <si>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</si>
  <si>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</si>
  <si>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</si>
  <si>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</si>
  <si>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</si>
  <si>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</si>
  <si>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</si>
  <si>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</si>
  <si>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</si>
  <si>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</si>
  <si>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</si>
  <si>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</si>
  <si>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</si>
  <si>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</si>
  <si>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</si>
  <si>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</si>
  <si>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</si>
  <si>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</si>
  <si>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</si>
  <si>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</si>
  <si>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</si>
  <si>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</si>
  <si>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</si>
  <si>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</si>
  <si>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</si>
  <si>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</si>
  <si>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</si>
  <si>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</si>
  <si>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</si>
  <si>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</si>
  <si>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</si>
  <si>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</si>
  <si>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</si>
  <si>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</si>
  <si>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</si>
  <si>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</si>
  <si>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</si>
  <si>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</si>
  <si>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</si>
  <si>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</si>
  <si>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</si>
  <si>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</si>
  <si>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</si>
  <si>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</si>
  <si>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</si>
  <si>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</si>
  <si>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</si>
  <si>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</si>
  <si>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</si>
  <si>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</si>
  <si>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</si>
  <si>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</si>
  <si>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</si>
  <si>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</si>
  <si>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</si>
  <si>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</si>
  <si>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</si>
  <si>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</si>
  <si>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</si>
  <si>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</si>
  <si>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</si>
  <si>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</si>
  <si>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</si>
  <si>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</si>
  <si>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</si>
  <si>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</si>
  <si>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</si>
  <si>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</si>
  <si>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</si>
  <si>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</si>
  <si>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</si>
  <si>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</si>
  <si>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</si>
  <si>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</si>
  <si>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</si>
  <si>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</si>
  <si>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</si>
  <si>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</si>
  <si>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</si>
  <si>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</si>
  <si>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</si>
  <si>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</si>
  <si>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</si>
  <si>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</si>
  <si>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</si>
  <si>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</si>
  <si>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</si>
  <si>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</si>
  <si>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</si>
  <si>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</si>
  <si>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</si>
  <si>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</si>
  <si>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</si>
  <si>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</si>
  <si>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</si>
  <si>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</si>
  <si>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</si>
  <si>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</si>
  <si>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</si>
  <si>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</si>
  <si>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</si>
  <si>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</si>
  <si>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</si>
  <si>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</si>
  <si>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</si>
  <si>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</si>
  <si>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</si>
  <si>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</si>
  <si>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</si>
  <si>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</si>
  <si>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</si>
  <si>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</si>
  <si>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</si>
  <si>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</si>
  <si>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</si>
  <si>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</si>
  <si>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</si>
  <si>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</si>
  <si>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</si>
  <si>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</si>
  <si>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</si>
  <si>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</si>
  <si>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</si>
  <si>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</si>
  <si>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</si>
  <si>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</si>
  <si>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</si>
  <si>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</si>
  <si>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</si>
  <si>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</si>
  <si>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</si>
  <si>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</si>
  <si>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</si>
  <si>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</si>
  <si>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</si>
  <si>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</si>
  <si>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</si>
  <si>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</si>
  <si>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</si>
  <si>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</si>
  <si>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</si>
  <si>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</si>
  <si>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</si>
  <si>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</si>
  <si>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</si>
  <si>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</si>
  <si>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</si>
  <si>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</si>
  <si>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</si>
  <si>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</si>
  <si>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</si>
  <si>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</si>
  <si>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</si>
  <si>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</si>
  <si>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</si>
  <si>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</si>
  <si>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</si>
  <si>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</si>
  <si>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</si>
  <si>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</si>
  <si>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</si>
  <si>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</si>
  <si>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</si>
  <si>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</si>
  <si>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</si>
  <si>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</si>
  <si>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</si>
  <si>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</si>
  <si>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</si>
  <si>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</si>
  <si>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</si>
  <si>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</si>
  <si>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</si>
  <si>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</si>
  <si>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</si>
  <si>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</si>
  <si>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</si>
  <si>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</si>
  <si>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</si>
  <si>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</si>
  <si>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</si>
  <si>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</si>
  <si>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</si>
  <si>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</si>
  <si>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</si>
  <si>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</si>
  <si>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</si>
  <si>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</si>
  <si>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</si>
  <si>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</si>
  <si>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</si>
  <si>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</si>
  <si>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</si>
  <si>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</si>
  <si>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</si>
  <si>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</si>
  <si>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</si>
  <si>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</si>
  <si>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</si>
  <si>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</si>
  <si>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</si>
  <si>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</si>
  <si>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</si>
  <si>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</si>
  <si>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</si>
  <si>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</si>
  <si>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</si>
  <si>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</si>
  <si>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</si>
  <si>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</si>
  <si>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</si>
  <si>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</si>
  <si>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</si>
  <si>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</si>
  <si>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</si>
  <si>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</si>
  <si>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</si>
  <si>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</si>
  <si>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</si>
  <si>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</si>
  <si>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</si>
  <si>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</si>
  <si>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</si>
  <si>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</si>
  <si>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</si>
  <si>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</si>
  <si>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</si>
  <si>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</si>
  <si>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</si>
  <si>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</si>
  <si>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</si>
  <si>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</si>
  <si>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</si>
  <si>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</si>
  <si>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</si>
  <si>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</si>
  <si>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</si>
  <si>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</si>
  <si>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</si>
  <si>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</si>
  <si>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</si>
  <si>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</si>
  <si>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</si>
  <si>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</si>
  <si>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</si>
  <si>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</si>
  <si>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</si>
  <si>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</si>
  <si>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</si>
  <si>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</si>
  <si>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</si>
  <si>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</si>
  <si>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</si>
  <si>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</si>
  <si>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</si>
  <si>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</si>
  <si>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</si>
  <si>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</si>
  <si>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</si>
  <si>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</si>
  <si>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</si>
  <si>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</si>
  <si>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</si>
  <si>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</si>
  <si>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</si>
  <si>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</si>
  <si>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</si>
  <si>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</si>
  <si>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</si>
  <si>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</si>
  <si>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</si>
  <si>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</si>
  <si>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</si>
  <si>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</si>
  <si>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</si>
  <si>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</si>
  <si>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</si>
  <si>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</si>
  <si>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</si>
  <si>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</si>
  <si>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</si>
  <si>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</si>
  <si>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</si>
  <si>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</si>
  <si>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</si>
  <si>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</si>
  <si>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</si>
  <si>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</si>
  <si>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</si>
  <si>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</si>
  <si>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</si>
  <si>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</si>
  <si>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</si>
  <si>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</si>
  <si>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</si>
  <si>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</si>
  <si>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</si>
  <si>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</si>
  <si>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</si>
  <si>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</si>
  <si>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</si>
  <si>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</si>
  <si>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</si>
  <si>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</si>
  <si>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</si>
  <si>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</si>
  <si>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</si>
  <si>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</si>
  <si>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</si>
  <si>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</si>
  <si>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</si>
  <si>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</si>
  <si>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</si>
  <si>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</si>
  <si>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</si>
  <si>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</si>
  <si>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</si>
  <si>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</si>
  <si>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</si>
  <si>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</si>
  <si>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</si>
  <si>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</si>
  <si>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</si>
  <si>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</si>
  <si>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</si>
  <si>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</si>
  <si>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</si>
  <si>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</si>
  <si>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</si>
  <si>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</si>
  <si>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</si>
  <si>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</si>
  <si>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</si>
  <si>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</si>
  <si>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</si>
  <si>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</si>
  <si>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</si>
  <si>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</si>
  <si>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</si>
  <si>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</si>
  <si>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</si>
  <si>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</si>
  <si>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</si>
  <si>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</si>
  <si>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</si>
  <si>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</si>
  <si>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</si>
  <si>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</si>
  <si>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</si>
  <si>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</si>
  <si>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</si>
  <si>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</si>
  <si>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</si>
  <si>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</si>
  <si>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</si>
  <si>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</si>
  <si>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</si>
  <si>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</si>
  <si>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</si>
  <si>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</si>
  <si>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</si>
  <si>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</si>
  <si>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</si>
  <si>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</si>
  <si>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</si>
  <si>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</si>
  <si>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</si>
  <si>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</si>
  <si>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</si>
  <si>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</si>
  <si>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</si>
  <si>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</si>
  <si>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</si>
  <si>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</si>
  <si>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</si>
  <si>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</si>
  <si>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</si>
  <si>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</si>
  <si>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</si>
  <si>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</si>
  <si>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</si>
  <si>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</si>
  <si>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</si>
  <si>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</si>
  <si>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</si>
  <si>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</si>
  <si>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</si>
  <si>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</si>
  <si>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</si>
  <si>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</si>
  <si>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</si>
  <si>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</si>
  <si>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</si>
  <si>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</si>
  <si>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</si>
  <si>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</si>
  <si>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</si>
  <si>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</si>
  <si>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</si>
  <si>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</si>
  <si>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</si>
  <si>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</si>
  <si>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</si>
  <si>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</si>
  <si>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</si>
  <si>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</si>
  <si>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</si>
  <si>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</si>
  <si>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</si>
  <si>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</si>
  <si>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</si>
  <si>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</si>
  <si>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</si>
  <si>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</si>
  <si>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</si>
  <si>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</si>
  <si>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</si>
  <si>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</si>
  <si>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</si>
  <si>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</si>
  <si>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</si>
  <si>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</si>
  <si>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</si>
  <si>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</si>
  <si>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</si>
  <si>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</si>
  <si>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</si>
  <si>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</si>
  <si>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</si>
  <si>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</si>
  <si>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</si>
  <si>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</si>
  <si>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</si>
  <si>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</si>
  <si>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</si>
  <si>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</si>
  <si>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</si>
  <si>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</si>
  <si>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</si>
  <si>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</si>
  <si>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</si>
  <si>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</si>
  <si>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</si>
  <si>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</si>
  <si>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</si>
  <si>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</si>
  <si>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</si>
  <si>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</si>
  <si>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</si>
  <si>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</si>
  <si>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</si>
  <si>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</si>
  <si>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</si>
  <si>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</si>
  <si>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</si>
  <si>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</si>
  <si>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</si>
  <si>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</si>
  <si>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</si>
  <si>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</si>
  <si>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</si>
  <si>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</si>
  <si>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</si>
  <si>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</si>
  <si>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</si>
  <si>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</si>
  <si>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</si>
  <si>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</si>
  <si>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</si>
  <si>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</si>
  <si>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</si>
  <si>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</si>
  <si>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</si>
  <si>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</si>
  <si>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</si>
  <si>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</si>
  <si>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</si>
  <si>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</si>
  <si>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</si>
  <si>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</si>
  <si>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</si>
  <si>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</si>
  <si>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</si>
  <si>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</si>
  <si>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</si>
  <si>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</si>
  <si>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</si>
  <si>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</si>
  <si>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</si>
  <si>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</si>
  <si>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</si>
  <si>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</si>
  <si>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</si>
  <si>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</si>
  <si>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</si>
  <si>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</si>
  <si>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</si>
  <si>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</si>
  <si>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</si>
  <si>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</si>
  <si>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</si>
  <si>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</si>
  <si>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</si>
  <si>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</si>
  <si>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</si>
  <si>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</si>
  <si>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</si>
  <si>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</si>
  <si>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</si>
  <si>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</si>
  <si>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</si>
  <si>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</si>
  <si>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</si>
  <si>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</si>
  <si>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</si>
  <si>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</si>
  <si>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</si>
  <si>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</si>
  <si>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</si>
  <si>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</si>
  <si>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</si>
  <si>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</si>
  <si>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</si>
  <si>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</si>
  <si>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</si>
  <si>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</si>
  <si>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</si>
  <si>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</si>
  <si>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</si>
  <si>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</si>
  <si>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</si>
  <si>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</si>
  <si>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</si>
  <si>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</si>
  <si>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</si>
  <si>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</si>
  <si>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</si>
  <si>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</si>
  <si>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</si>
  <si>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</si>
  <si>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</si>
  <si>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</si>
  <si>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</si>
  <si>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</si>
  <si>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</si>
  <si>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</si>
  <si>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</si>
  <si>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</si>
  <si>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</si>
  <si>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</si>
  <si>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17 1 01 01340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</si>
  <si>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</si>
  <si>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Приложение 2</t>
  </si>
  <si>
    <t xml:space="preserve">                 </t>
  </si>
  <si>
    <t xml:space="preserve">Сумма  
на 2028 год
</t>
  </si>
  <si>
    <t>Сумма  
на 2028 год</t>
  </si>
  <si>
    <r>
      <t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 от</t>
    </r>
    <r>
      <rPr>
        <u/>
        <sz val="12"/>
        <rFont val="Times New Roman"/>
        <family val="1"/>
        <charset val="204"/>
      </rPr>
      <t xml:space="preserve">           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</t>
    </r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</si>
  <si>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</si>
  <si>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</si>
  <si>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</si>
  <si>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</si>
  <si>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</si>
  <si>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</si>
  <si>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</si>
  <si>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</si>
  <si>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</si>
  <si>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</si>
  <si>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</si>
  <si>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</si>
  <si>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</si>
  <si>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</si>
  <si>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</si>
  <si>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</si>
  <si>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</si>
  <si>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</si>
  <si>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</si>
  <si>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</si>
  <si>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</si>
  <si>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</si>
  <si>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</si>
  <si>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</si>
  <si>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</si>
  <si>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</si>
  <si>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</si>
  <si>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</si>
  <si>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</si>
  <si>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</si>
  <si>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</si>
  <si>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</si>
  <si>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</si>
  <si>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</si>
  <si>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</si>
  <si>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</si>
  <si>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</si>
  <si>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</si>
  <si>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</si>
  <si>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</si>
  <si>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</si>
  <si>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</si>
  <si>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</si>
  <si>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</si>
  <si>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</si>
  <si>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</si>
  <si>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</si>
  <si>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</si>
  <si>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</si>
  <si>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</si>
  <si>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</si>
  <si>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</si>
  <si>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</si>
  <si>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</si>
  <si>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</si>
  <si>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</si>
  <si>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</si>
  <si>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</si>
  <si>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</si>
  <si>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</si>
  <si>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</si>
  <si>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</si>
  <si>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</si>
  <si>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</si>
  <si>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</si>
  <si>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</si>
  <si>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</si>
  <si>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</si>
  <si>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</si>
  <si>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</si>
  <si>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</si>
  <si>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</si>
  <si>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</si>
  <si>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</si>
  <si>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</si>
  <si>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</si>
  <si>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</si>
  <si>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</si>
  <si>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</si>
  <si>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</si>
  <si>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</si>
  <si>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</si>
  <si>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</si>
  <si>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</si>
  <si>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</si>
  <si>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</si>
  <si>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</si>
  <si>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</si>
  <si>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</si>
  <si>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</si>
  <si>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 от________________№_________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</si>
  <si>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</si>
  <si>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</si>
  <si>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</si>
  <si>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</si>
  <si>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</si>
  <si>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</si>
  <si>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</si>
  <si>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</si>
  <si>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</si>
  <si>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</si>
  <si>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</si>
  <si>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</si>
  <si>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</si>
  <si>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</si>
  <si>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</si>
  <si>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</si>
  <si>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</si>
  <si>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</si>
  <si>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</si>
  <si>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</si>
  <si>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</si>
  <si>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</si>
  <si>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</si>
  <si>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2"/>
        <rFont val="Times New Roman"/>
        <family val="1"/>
        <charset val="204"/>
      </rPr>
      <t>11.12.2025</t>
    </r>
    <r>
      <rPr>
        <sz val="12"/>
        <rFont val="Times New Roman"/>
        <family val="1"/>
        <charset val="204"/>
      </rPr>
      <t xml:space="preserve">  № </t>
    </r>
    <r>
      <rPr>
        <u/>
        <sz val="12"/>
        <rFont val="Times New Roman"/>
        <family val="1"/>
        <charset val="204"/>
      </rPr>
      <t>59/5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</si>
</sst>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09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16" fillId="3" borderId="0" xfId="0" applyNumberFormat="1" applyFont="1" applyFill="1" applyAlignment="1">
      <alignment horizontal="right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164" fontId="57" fillId="3" borderId="6" xfId="0" applyNumberFormat="1" applyFont="1" applyFill="1" applyBorder="1" applyAlignment="1">
      <alignment horizontal="right"/>
    </xf>
    <xf numFmtId="0" fontId="26" fillId="3" borderId="4" xfId="0" quotePrefix="1" applyFont="1" applyFill="1" applyBorder="1" applyAlignment="1">
      <alignment horizontal="center"/>
    </xf>
    <xf numFmtId="0" fontId="30" fillId="3" borderId="4" xfId="0" quotePrefix="1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/>
    </xf>
    <xf numFmtId="0" fontId="26" fillId="3" borderId="4" xfId="0" quotePrefix="1" applyFont="1" applyFill="1" applyBorder="1" applyAlignment="1">
      <alignment horizontal="center" vertical="center"/>
    </xf>
    <xf numFmtId="0" fontId="13" fillId="2" borderId="4" xfId="0" quotePrefix="1" applyFont="1" applyFill="1" applyBorder="1" applyAlignment="1">
      <alignment horizontal="center" vertical="center"/>
    </xf>
    <xf numFmtId="0" fontId="26" fillId="2" borderId="42" xfId="0" quotePrefix="1" applyFont="1" applyFill="1" applyBorder="1" applyAlignment="1">
      <alignment horizontal="center" vertical="center"/>
    </xf>
    <xf numFmtId="0" fontId="26" fillId="2" borderId="43" xfId="0" applyFont="1" applyFill="1" applyBorder="1" applyAlignment="1">
      <alignment horizontal="center" vertical="center"/>
    </xf>
    <xf numFmtId="164" fontId="27" fillId="0" borderId="21" xfId="0" applyNumberFormat="1" applyFont="1" applyBorder="1" applyAlignment="1">
      <alignment vertical="center"/>
    </xf>
    <xf numFmtId="164" fontId="27" fillId="0" borderId="30" xfId="0" applyNumberFormat="1" applyFont="1" applyBorder="1" applyAlignment="1">
      <alignment vertical="center"/>
    </xf>
    <xf numFmtId="164" fontId="15" fillId="2" borderId="23" xfId="0" applyNumberFormat="1" applyFont="1" applyFill="1" applyBorder="1" applyAlignment="1">
      <alignment horizontal="right" vertical="center"/>
    </xf>
    <xf numFmtId="164" fontId="15" fillId="2" borderId="5" xfId="0" applyNumberFormat="1" applyFont="1" applyFill="1" applyBorder="1" applyAlignment="1">
      <alignment horizontal="right" vertical="center"/>
    </xf>
    <xf numFmtId="164" fontId="27" fillId="2" borderId="13" xfId="0" applyNumberFormat="1" applyFont="1" applyFill="1" applyBorder="1" applyAlignment="1">
      <alignment horizontal="right" vertical="center"/>
    </xf>
    <xf numFmtId="0" fontId="10" fillId="3" borderId="0" xfId="0" applyFont="1" applyFill="1" applyAlignment="1">
      <alignment horizontal="left"/>
    </xf>
    <xf numFmtId="0" fontId="5" fillId="0" borderId="0" xfId="0" applyFont="1" applyAlignment="1"/>
    <xf numFmtId="165" fontId="10" fillId="3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Alignment="1"/>
    <xf numFmtId="0" fontId="1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0" fillId="3" borderId="0" xfId="0" applyFont="1" applyFill="1" applyAlignment="1">
      <alignment vertical="center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6"/>
  <sheetViews>
    <sheetView view="pageBreakPreview" topLeftCell="A820" zoomScale="87" zoomScaleNormal="100" zoomScaleSheetLayoutView="87" zoomScalePageLayoutView="80" workbookViewId="0">
      <selection activeCell="J849" sqref="J849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8.28515625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5" ht="21.75" customHeight="1" x14ac:dyDescent="0.25">
      <c r="B1" s="9"/>
      <c r="C1" s="9"/>
      <c r="F1" s="210"/>
      <c r="G1" s="461"/>
      <c r="H1" s="461"/>
      <c r="I1" s="667" t="s">
        <v>672</v>
      </c>
      <c r="J1" s="668"/>
      <c r="K1" s="668"/>
    </row>
    <row r="2" spans="1:15" ht="111" customHeight="1" x14ac:dyDescent="0.25">
      <c r="B2" s="9"/>
      <c r="C2" s="9"/>
      <c r="F2" s="201"/>
      <c r="G2" s="372"/>
      <c r="H2" s="442"/>
      <c r="I2" s="669" t="s">
        <v>676</v>
      </c>
      <c r="J2" s="670"/>
      <c r="K2" s="670"/>
    </row>
    <row r="3" spans="1:15" ht="6" customHeight="1" x14ac:dyDescent="0.25">
      <c r="B3" s="9"/>
      <c r="C3" s="9"/>
      <c r="F3" s="155"/>
      <c r="G3" s="675"/>
      <c r="H3" s="676"/>
      <c r="I3" s="676"/>
      <c r="J3" s="676"/>
      <c r="K3" s="676"/>
    </row>
    <row r="4" spans="1:15" ht="15.75" x14ac:dyDescent="0.25">
      <c r="B4" s="9"/>
      <c r="C4" s="9"/>
      <c r="F4" s="295"/>
      <c r="G4" s="296"/>
      <c r="H4" s="296"/>
      <c r="I4" s="296"/>
      <c r="J4" s="39"/>
    </row>
    <row r="5" spans="1:15" ht="15.75" x14ac:dyDescent="0.25">
      <c r="B5" s="9"/>
      <c r="C5" s="9"/>
      <c r="F5" s="295"/>
      <c r="G5" s="296"/>
      <c r="H5" s="296"/>
      <c r="I5" s="296"/>
      <c r="J5" s="39"/>
    </row>
    <row r="6" spans="1:15" ht="15.75" x14ac:dyDescent="0.25">
      <c r="B6" s="9"/>
      <c r="C6" s="9"/>
      <c r="F6" s="295"/>
      <c r="G6" s="296"/>
      <c r="H6" s="296"/>
      <c r="I6" s="296"/>
      <c r="J6" s="39"/>
    </row>
    <row r="7" spans="1:15" ht="116.45" customHeight="1" x14ac:dyDescent="0.2">
      <c r="A7" s="671" t="s">
        <v>763</v>
      </c>
      <c r="B7" s="672"/>
      <c r="C7" s="672"/>
      <c r="D7" s="672"/>
      <c r="E7" s="672"/>
      <c r="F7" s="673"/>
      <c r="G7" s="673"/>
      <c r="H7" s="673"/>
      <c r="I7" s="673"/>
      <c r="J7" s="674"/>
      <c r="K7" s="674"/>
    </row>
    <row r="8" spans="1:15" ht="22.9" customHeight="1" thickBot="1" x14ac:dyDescent="0.3">
      <c r="K8" s="12" t="s">
        <v>142</v>
      </c>
    </row>
    <row r="9" spans="1:15" ht="88.9" customHeight="1" thickBot="1" x14ac:dyDescent="0.25">
      <c r="A9" s="601" t="s">
        <v>69</v>
      </c>
      <c r="B9" s="602" t="s">
        <v>0</v>
      </c>
      <c r="C9" s="602" t="s">
        <v>20</v>
      </c>
      <c r="D9" s="602" t="s">
        <v>1</v>
      </c>
      <c r="E9" s="602" t="s">
        <v>60</v>
      </c>
      <c r="F9" s="603" t="s">
        <v>562</v>
      </c>
      <c r="G9" s="604" t="s">
        <v>547</v>
      </c>
      <c r="H9" s="603" t="s">
        <v>585</v>
      </c>
      <c r="I9" s="604" t="s">
        <v>547</v>
      </c>
      <c r="J9" s="603" t="s">
        <v>674</v>
      </c>
      <c r="K9" s="605" t="s">
        <v>547</v>
      </c>
    </row>
    <row r="10" spans="1:15" thickBot="1" x14ac:dyDescent="0.3">
      <c r="A10" s="611">
        <v>1</v>
      </c>
      <c r="B10" s="612">
        <v>2</v>
      </c>
      <c r="C10" s="612">
        <v>3</v>
      </c>
      <c r="D10" s="612">
        <v>4</v>
      </c>
      <c r="E10" s="612">
        <v>5</v>
      </c>
      <c r="F10" s="613">
        <v>6</v>
      </c>
      <c r="G10" s="612">
        <v>7</v>
      </c>
      <c r="H10" s="613">
        <v>8</v>
      </c>
      <c r="I10" s="612">
        <v>9</v>
      </c>
      <c r="J10" s="613">
        <v>10</v>
      </c>
      <c r="K10" s="614">
        <v>11</v>
      </c>
    </row>
    <row r="11" spans="1:15" s="125" customFormat="1" x14ac:dyDescent="0.25">
      <c r="A11" s="606" t="s">
        <v>24</v>
      </c>
      <c r="B11" s="607" t="s">
        <v>28</v>
      </c>
      <c r="C11" s="608"/>
      <c r="D11" s="609"/>
      <c r="E11" s="610"/>
      <c r="F11" s="615">
        <f t="shared" ref="F11:K11" si="0">F12+F19+F37+F69+F101+F106</f>
        <v>477557.1</v>
      </c>
      <c r="G11" s="620">
        <f t="shared" si="0"/>
        <v>2599.4</v>
      </c>
      <c r="H11" s="615">
        <f t="shared" si="0"/>
        <v>402719.4</v>
      </c>
      <c r="I11" s="620">
        <f t="shared" si="0"/>
        <v>1728.9</v>
      </c>
      <c r="J11" s="615">
        <f t="shared" si="0"/>
        <v>388884.8</v>
      </c>
      <c r="K11" s="630">
        <f t="shared" si="0"/>
        <v>1732</v>
      </c>
      <c r="L11" s="141"/>
      <c r="N11" s="141"/>
      <c r="O11" s="141"/>
    </row>
    <row r="12" spans="1:15" s="125" customFormat="1" ht="31.5" x14ac:dyDescent="0.25">
      <c r="A12" s="538" t="s">
        <v>10</v>
      </c>
      <c r="B12" s="569" t="s">
        <v>28</v>
      </c>
      <c r="C12" s="361" t="s">
        <v>29</v>
      </c>
      <c r="D12" s="358"/>
      <c r="E12" s="437"/>
      <c r="F12" s="368">
        <f>F13</f>
        <v>9356.1</v>
      </c>
      <c r="G12" s="621"/>
      <c r="H12" s="368">
        <f>H13</f>
        <v>9079</v>
      </c>
      <c r="I12" s="621"/>
      <c r="J12" s="368">
        <f t="shared" ref="J12:J17" si="1">J13</f>
        <v>9079</v>
      </c>
      <c r="K12" s="496"/>
      <c r="L12" s="141"/>
      <c r="N12" s="141"/>
      <c r="O12" s="141"/>
    </row>
    <row r="13" spans="1:15" s="125" customFormat="1" x14ac:dyDescent="0.25">
      <c r="A13" s="425" t="s">
        <v>178</v>
      </c>
      <c r="B13" s="569" t="s">
        <v>28</v>
      </c>
      <c r="C13" s="361" t="s">
        <v>29</v>
      </c>
      <c r="D13" s="286" t="s">
        <v>108</v>
      </c>
      <c r="E13" s="437"/>
      <c r="F13" s="368">
        <f>F14</f>
        <v>9356.1</v>
      </c>
      <c r="G13" s="621"/>
      <c r="H13" s="368">
        <f>H14</f>
        <v>9079</v>
      </c>
      <c r="I13" s="621"/>
      <c r="J13" s="368">
        <f t="shared" si="1"/>
        <v>9079</v>
      </c>
      <c r="K13" s="496"/>
      <c r="L13" s="141"/>
      <c r="N13" s="141"/>
      <c r="O13" s="141"/>
    </row>
    <row r="14" spans="1:15" s="125" customFormat="1" x14ac:dyDescent="0.25">
      <c r="A14" s="425" t="s">
        <v>181</v>
      </c>
      <c r="B14" s="569" t="s">
        <v>28</v>
      </c>
      <c r="C14" s="361" t="s">
        <v>29</v>
      </c>
      <c r="D14" s="286" t="s">
        <v>182</v>
      </c>
      <c r="E14" s="437"/>
      <c r="F14" s="368">
        <f>F15</f>
        <v>9356.1</v>
      </c>
      <c r="G14" s="621"/>
      <c r="H14" s="368">
        <f>H15</f>
        <v>9079</v>
      </c>
      <c r="I14" s="621"/>
      <c r="J14" s="368">
        <f t="shared" si="1"/>
        <v>9079</v>
      </c>
      <c r="K14" s="496"/>
      <c r="L14" s="141"/>
      <c r="N14" s="141"/>
      <c r="O14" s="141"/>
    </row>
    <row r="15" spans="1:15" s="125" customFormat="1" ht="31.5" x14ac:dyDescent="0.25">
      <c r="A15" s="425" t="s">
        <v>183</v>
      </c>
      <c r="B15" s="569" t="s">
        <v>28</v>
      </c>
      <c r="C15" s="361" t="s">
        <v>29</v>
      </c>
      <c r="D15" s="286" t="s">
        <v>184</v>
      </c>
      <c r="E15" s="437"/>
      <c r="F15" s="368">
        <f>F16</f>
        <v>9356.1</v>
      </c>
      <c r="G15" s="621"/>
      <c r="H15" s="368">
        <f>H16</f>
        <v>9079</v>
      </c>
      <c r="I15" s="621"/>
      <c r="J15" s="368">
        <f t="shared" si="1"/>
        <v>9079</v>
      </c>
      <c r="K15" s="496"/>
      <c r="L15" s="141"/>
      <c r="N15" s="141"/>
      <c r="O15" s="141"/>
    </row>
    <row r="16" spans="1:15" s="125" customFormat="1" x14ac:dyDescent="0.25">
      <c r="A16" s="425" t="s">
        <v>185</v>
      </c>
      <c r="B16" s="569" t="s">
        <v>28</v>
      </c>
      <c r="C16" s="361" t="s">
        <v>29</v>
      </c>
      <c r="D16" s="286" t="s">
        <v>186</v>
      </c>
      <c r="E16" s="437"/>
      <c r="F16" s="368">
        <f>'ведом. 2026-2028'!AD15</f>
        <v>9356.1</v>
      </c>
      <c r="G16" s="621"/>
      <c r="H16" s="368">
        <f>'ведом. 2026-2028'!AE15</f>
        <v>9079</v>
      </c>
      <c r="I16" s="621"/>
      <c r="J16" s="368">
        <f t="shared" si="1"/>
        <v>9079</v>
      </c>
      <c r="K16" s="496"/>
      <c r="L16" s="141"/>
      <c r="N16" s="141"/>
      <c r="O16" s="141"/>
    </row>
    <row r="17" spans="1:15" s="125" customFormat="1" ht="47.25" x14ac:dyDescent="0.25">
      <c r="A17" s="538" t="s">
        <v>40</v>
      </c>
      <c r="B17" s="569" t="s">
        <v>28</v>
      </c>
      <c r="C17" s="361" t="s">
        <v>29</v>
      </c>
      <c r="D17" s="286" t="s">
        <v>186</v>
      </c>
      <c r="E17" s="437">
        <v>100</v>
      </c>
      <c r="F17" s="368">
        <f>F18</f>
        <v>9356.1</v>
      </c>
      <c r="G17" s="621"/>
      <c r="H17" s="368">
        <f>H18</f>
        <v>9079</v>
      </c>
      <c r="I17" s="621"/>
      <c r="J17" s="368">
        <f t="shared" si="1"/>
        <v>9079</v>
      </c>
      <c r="K17" s="496"/>
      <c r="L17" s="141"/>
      <c r="N17" s="141"/>
      <c r="O17" s="141"/>
    </row>
    <row r="18" spans="1:15" s="125" customFormat="1" x14ac:dyDescent="0.25">
      <c r="A18" s="538" t="s">
        <v>92</v>
      </c>
      <c r="B18" s="569" t="s">
        <v>28</v>
      </c>
      <c r="C18" s="361" t="s">
        <v>29</v>
      </c>
      <c r="D18" s="286" t="s">
        <v>186</v>
      </c>
      <c r="E18" s="437">
        <v>120</v>
      </c>
      <c r="F18" s="368">
        <f>'ведом. 2026-2028'!AD17</f>
        <v>9356.1</v>
      </c>
      <c r="G18" s="621"/>
      <c r="H18" s="368">
        <f>'ведом. 2026-2028'!AE17</f>
        <v>9079</v>
      </c>
      <c r="I18" s="621"/>
      <c r="J18" s="368">
        <f>'ведом. 2026-2028'!AF17</f>
        <v>9079</v>
      </c>
      <c r="K18" s="496"/>
      <c r="L18" s="141"/>
      <c r="N18" s="141"/>
      <c r="O18" s="141"/>
    </row>
    <row r="19" spans="1:15" s="125" customFormat="1" ht="31.5" x14ac:dyDescent="0.25">
      <c r="A19" s="538" t="s">
        <v>27</v>
      </c>
      <c r="B19" s="569" t="s">
        <v>28</v>
      </c>
      <c r="C19" s="361" t="s">
        <v>7</v>
      </c>
      <c r="D19" s="464"/>
      <c r="E19" s="437"/>
      <c r="F19" s="368">
        <f>F20</f>
        <v>17169.400000000001</v>
      </c>
      <c r="G19" s="621"/>
      <c r="H19" s="368">
        <f>H20</f>
        <v>16170.399999999998</v>
      </c>
      <c r="I19" s="621"/>
      <c r="J19" s="368">
        <f>J20</f>
        <v>16247.8</v>
      </c>
      <c r="K19" s="496"/>
      <c r="L19" s="141"/>
      <c r="N19" s="141"/>
      <c r="O19" s="141"/>
    </row>
    <row r="20" spans="1:15" s="125" customFormat="1" x14ac:dyDescent="0.25">
      <c r="A20" s="425" t="s">
        <v>263</v>
      </c>
      <c r="B20" s="569" t="s">
        <v>28</v>
      </c>
      <c r="C20" s="361" t="s">
        <v>7</v>
      </c>
      <c r="D20" s="286" t="s">
        <v>95</v>
      </c>
      <c r="E20" s="437"/>
      <c r="F20" s="368">
        <f>F21+F24+F27</f>
        <v>17169.400000000001</v>
      </c>
      <c r="G20" s="621"/>
      <c r="H20" s="368">
        <f>H21+H24+H27</f>
        <v>16170.399999999998</v>
      </c>
      <c r="I20" s="621"/>
      <c r="J20" s="368">
        <f>J21+J24+J27</f>
        <v>16247.8</v>
      </c>
      <c r="K20" s="496"/>
      <c r="L20" s="141"/>
      <c r="N20" s="141"/>
      <c r="O20" s="141"/>
    </row>
    <row r="21" spans="1:15" s="125" customFormat="1" x14ac:dyDescent="0.25">
      <c r="A21" s="559" t="s">
        <v>270</v>
      </c>
      <c r="B21" s="569" t="s">
        <v>28</v>
      </c>
      <c r="C21" s="361" t="s">
        <v>7</v>
      </c>
      <c r="D21" s="286" t="s">
        <v>273</v>
      </c>
      <c r="E21" s="362"/>
      <c r="F21" s="368">
        <f>F22</f>
        <v>2859.6</v>
      </c>
      <c r="G21" s="621"/>
      <c r="H21" s="368">
        <f>H22</f>
        <v>2656.8</v>
      </c>
      <c r="I21" s="621"/>
      <c r="J21" s="368">
        <f>J22</f>
        <v>2656.8</v>
      </c>
      <c r="K21" s="496"/>
      <c r="L21" s="141"/>
      <c r="N21" s="141"/>
      <c r="O21" s="141"/>
    </row>
    <row r="22" spans="1:15" s="125" customFormat="1" ht="47.25" x14ac:dyDescent="0.25">
      <c r="A22" s="538" t="s">
        <v>40</v>
      </c>
      <c r="B22" s="569" t="s">
        <v>28</v>
      </c>
      <c r="C22" s="361" t="s">
        <v>7</v>
      </c>
      <c r="D22" s="286" t="s">
        <v>273</v>
      </c>
      <c r="E22" s="437">
        <v>100</v>
      </c>
      <c r="F22" s="368">
        <f>F23</f>
        <v>2859.6</v>
      </c>
      <c r="G22" s="621"/>
      <c r="H22" s="368">
        <f>H23</f>
        <v>2656.8</v>
      </c>
      <c r="I22" s="621"/>
      <c r="J22" s="368">
        <f>J23</f>
        <v>2656.8</v>
      </c>
      <c r="K22" s="496"/>
      <c r="L22" s="141"/>
      <c r="N22" s="141"/>
      <c r="O22" s="141"/>
    </row>
    <row r="23" spans="1:15" s="125" customFormat="1" x14ac:dyDescent="0.25">
      <c r="A23" s="538" t="s">
        <v>92</v>
      </c>
      <c r="B23" s="569" t="s">
        <v>28</v>
      </c>
      <c r="C23" s="361" t="s">
        <v>7</v>
      </c>
      <c r="D23" s="286" t="s">
        <v>273</v>
      </c>
      <c r="E23" s="362">
        <v>120</v>
      </c>
      <c r="F23" s="368">
        <f>'ведом. 2026-2028'!AD482</f>
        <v>2859.6</v>
      </c>
      <c r="G23" s="621"/>
      <c r="H23" s="368">
        <f>'ведом. 2026-2028'!AE482</f>
        <v>2656.8</v>
      </c>
      <c r="I23" s="621"/>
      <c r="J23" s="368">
        <f>'ведом. 2026-2028'!AF482</f>
        <v>2656.8</v>
      </c>
      <c r="K23" s="496"/>
      <c r="L23" s="141"/>
      <c r="N23" s="141"/>
      <c r="O23" s="141"/>
    </row>
    <row r="24" spans="1:15" s="125" customFormat="1" x14ac:dyDescent="0.25">
      <c r="A24" s="538" t="s">
        <v>314</v>
      </c>
      <c r="B24" s="569" t="s">
        <v>28</v>
      </c>
      <c r="C24" s="361" t="s">
        <v>7</v>
      </c>
      <c r="D24" s="286" t="s">
        <v>274</v>
      </c>
      <c r="E24" s="362"/>
      <c r="F24" s="368">
        <f>F26</f>
        <v>2285.6</v>
      </c>
      <c r="G24" s="621"/>
      <c r="H24" s="368">
        <f>H26</f>
        <v>2125.5</v>
      </c>
      <c r="I24" s="621"/>
      <c r="J24" s="368">
        <f>J26</f>
        <v>2125.5</v>
      </c>
      <c r="K24" s="496"/>
      <c r="L24" s="141"/>
      <c r="N24" s="141"/>
      <c r="O24" s="141"/>
    </row>
    <row r="25" spans="1:15" s="125" customFormat="1" ht="47.25" x14ac:dyDescent="0.25">
      <c r="A25" s="538" t="s">
        <v>40</v>
      </c>
      <c r="B25" s="569" t="s">
        <v>28</v>
      </c>
      <c r="C25" s="361" t="s">
        <v>7</v>
      </c>
      <c r="D25" s="286" t="s">
        <v>274</v>
      </c>
      <c r="E25" s="437">
        <v>100</v>
      </c>
      <c r="F25" s="368">
        <f>F26</f>
        <v>2285.6</v>
      </c>
      <c r="G25" s="621"/>
      <c r="H25" s="368">
        <f>H26</f>
        <v>2125.5</v>
      </c>
      <c r="I25" s="621"/>
      <c r="J25" s="368">
        <f>J26</f>
        <v>2125.5</v>
      </c>
      <c r="K25" s="496"/>
      <c r="L25" s="141"/>
      <c r="N25" s="141"/>
      <c r="O25" s="141"/>
    </row>
    <row r="26" spans="1:15" s="125" customFormat="1" x14ac:dyDescent="0.25">
      <c r="A26" s="538" t="s">
        <v>92</v>
      </c>
      <c r="B26" s="569" t="s">
        <v>28</v>
      </c>
      <c r="C26" s="361" t="s">
        <v>7</v>
      </c>
      <c r="D26" s="286" t="s">
        <v>274</v>
      </c>
      <c r="E26" s="362">
        <v>120</v>
      </c>
      <c r="F26" s="368">
        <f>'ведом. 2026-2028'!AD485</f>
        <v>2285.6</v>
      </c>
      <c r="G26" s="621"/>
      <c r="H26" s="368">
        <f>'ведом. 2026-2028'!AE485</f>
        <v>2125.5</v>
      </c>
      <c r="I26" s="621"/>
      <c r="J26" s="368">
        <f>'ведом. 2026-2028'!AF485</f>
        <v>2125.5</v>
      </c>
      <c r="K26" s="496"/>
      <c r="L26" s="141"/>
      <c r="N26" s="141"/>
      <c r="O26" s="141"/>
    </row>
    <row r="27" spans="1:15" s="125" customFormat="1" x14ac:dyDescent="0.25">
      <c r="A27" s="542" t="s">
        <v>271</v>
      </c>
      <c r="B27" s="569" t="s">
        <v>28</v>
      </c>
      <c r="C27" s="361" t="s">
        <v>7</v>
      </c>
      <c r="D27" s="286" t="s">
        <v>272</v>
      </c>
      <c r="E27" s="362"/>
      <c r="F27" s="368">
        <f>F28+F31+F34</f>
        <v>12024.2</v>
      </c>
      <c r="G27" s="621"/>
      <c r="H27" s="368">
        <f>H28+H31+H34</f>
        <v>11388.099999999999</v>
      </c>
      <c r="I27" s="621"/>
      <c r="J27" s="368">
        <f>J28+J31+J34</f>
        <v>11465.5</v>
      </c>
      <c r="K27" s="496"/>
      <c r="L27" s="141"/>
      <c r="N27" s="141"/>
      <c r="O27" s="141"/>
    </row>
    <row r="28" spans="1:15" s="125" customFormat="1" ht="31.5" x14ac:dyDescent="0.25">
      <c r="A28" s="538" t="s">
        <v>275</v>
      </c>
      <c r="B28" s="569" t="s">
        <v>28</v>
      </c>
      <c r="C28" s="361" t="s">
        <v>7</v>
      </c>
      <c r="D28" s="286" t="s">
        <v>276</v>
      </c>
      <c r="E28" s="362"/>
      <c r="F28" s="368">
        <f>F29</f>
        <v>1873</v>
      </c>
      <c r="G28" s="621"/>
      <c r="H28" s="368">
        <f>H29</f>
        <v>1945.8</v>
      </c>
      <c r="I28" s="621"/>
      <c r="J28" s="368">
        <f>J29</f>
        <v>2023.2</v>
      </c>
      <c r="K28" s="496"/>
      <c r="L28" s="141"/>
      <c r="N28" s="141"/>
      <c r="O28" s="141"/>
    </row>
    <row r="29" spans="1:15" s="125" customFormat="1" x14ac:dyDescent="0.25">
      <c r="A29" s="538" t="s">
        <v>116</v>
      </c>
      <c r="B29" s="569" t="s">
        <v>28</v>
      </c>
      <c r="C29" s="361" t="s">
        <v>7</v>
      </c>
      <c r="D29" s="286" t="s">
        <v>276</v>
      </c>
      <c r="E29" s="362">
        <v>200</v>
      </c>
      <c r="F29" s="368">
        <f>F30</f>
        <v>1873</v>
      </c>
      <c r="G29" s="621"/>
      <c r="H29" s="368">
        <f>H30</f>
        <v>1945.8</v>
      </c>
      <c r="I29" s="621"/>
      <c r="J29" s="368">
        <f>J30</f>
        <v>2023.2</v>
      </c>
      <c r="K29" s="496"/>
      <c r="L29" s="141"/>
      <c r="N29" s="141"/>
      <c r="O29" s="141"/>
    </row>
    <row r="30" spans="1:15" s="125" customFormat="1" x14ac:dyDescent="0.25">
      <c r="A30" s="538" t="s">
        <v>50</v>
      </c>
      <c r="B30" s="569" t="s">
        <v>28</v>
      </c>
      <c r="C30" s="361" t="s">
        <v>7</v>
      </c>
      <c r="D30" s="286" t="s">
        <v>276</v>
      </c>
      <c r="E30" s="362">
        <v>240</v>
      </c>
      <c r="F30" s="368">
        <f>'ведом. 2026-2028'!AD489</f>
        <v>1873</v>
      </c>
      <c r="G30" s="621"/>
      <c r="H30" s="368">
        <f>'ведом. 2026-2028'!AE489</f>
        <v>1945.8</v>
      </c>
      <c r="I30" s="621"/>
      <c r="J30" s="368">
        <f>'ведом. 2026-2028'!AF489</f>
        <v>2023.2</v>
      </c>
      <c r="K30" s="496"/>
      <c r="L30" s="141"/>
      <c r="N30" s="141"/>
      <c r="O30" s="141"/>
    </row>
    <row r="31" spans="1:15" s="125" customFormat="1" ht="47.25" x14ac:dyDescent="0.25">
      <c r="A31" s="538" t="s">
        <v>279</v>
      </c>
      <c r="B31" s="569" t="s">
        <v>28</v>
      </c>
      <c r="C31" s="361" t="s">
        <v>7</v>
      </c>
      <c r="D31" s="286" t="s">
        <v>277</v>
      </c>
      <c r="E31" s="362"/>
      <c r="F31" s="368">
        <f>F32</f>
        <v>5224.2</v>
      </c>
      <c r="G31" s="621"/>
      <c r="H31" s="368">
        <f>H32</f>
        <v>4863.8999999999996</v>
      </c>
      <c r="I31" s="621"/>
      <c r="J31" s="368">
        <f>J32</f>
        <v>4863.8999999999996</v>
      </c>
      <c r="K31" s="496"/>
      <c r="L31" s="141"/>
      <c r="N31" s="141"/>
      <c r="O31" s="141"/>
    </row>
    <row r="32" spans="1:15" s="125" customFormat="1" ht="47.25" x14ac:dyDescent="0.25">
      <c r="A32" s="538" t="s">
        <v>40</v>
      </c>
      <c r="B32" s="569" t="s">
        <v>28</v>
      </c>
      <c r="C32" s="361" t="s">
        <v>7</v>
      </c>
      <c r="D32" s="286" t="s">
        <v>277</v>
      </c>
      <c r="E32" s="437">
        <v>100</v>
      </c>
      <c r="F32" s="368">
        <f>F33</f>
        <v>5224.2</v>
      </c>
      <c r="G32" s="621"/>
      <c r="H32" s="368">
        <f>H33</f>
        <v>4863.8999999999996</v>
      </c>
      <c r="I32" s="621"/>
      <c r="J32" s="368">
        <f>J33</f>
        <v>4863.8999999999996</v>
      </c>
      <c r="K32" s="496"/>
      <c r="L32" s="141"/>
      <c r="N32" s="141"/>
      <c r="O32" s="141"/>
    </row>
    <row r="33" spans="1:15" s="125" customFormat="1" x14ac:dyDescent="0.25">
      <c r="A33" s="538" t="s">
        <v>92</v>
      </c>
      <c r="B33" s="569" t="s">
        <v>28</v>
      </c>
      <c r="C33" s="361" t="s">
        <v>7</v>
      </c>
      <c r="D33" s="286" t="s">
        <v>277</v>
      </c>
      <c r="E33" s="362">
        <v>120</v>
      </c>
      <c r="F33" s="368">
        <f>'ведом. 2026-2028'!AD492</f>
        <v>5224.2</v>
      </c>
      <c r="G33" s="621"/>
      <c r="H33" s="368">
        <f>'ведом. 2026-2028'!AE492</f>
        <v>4863.8999999999996</v>
      </c>
      <c r="I33" s="621"/>
      <c r="J33" s="368">
        <f>'ведом. 2026-2028'!AF492</f>
        <v>4863.8999999999996</v>
      </c>
      <c r="K33" s="496"/>
      <c r="L33" s="141"/>
      <c r="N33" s="141"/>
      <c r="O33" s="141"/>
    </row>
    <row r="34" spans="1:15" s="125" customFormat="1" ht="31.5" x14ac:dyDescent="0.25">
      <c r="A34" s="538" t="s">
        <v>280</v>
      </c>
      <c r="B34" s="569" t="s">
        <v>28</v>
      </c>
      <c r="C34" s="361" t="s">
        <v>7</v>
      </c>
      <c r="D34" s="286" t="s">
        <v>278</v>
      </c>
      <c r="E34" s="362"/>
      <c r="F34" s="368">
        <f>F35</f>
        <v>4927</v>
      </c>
      <c r="G34" s="621"/>
      <c r="H34" s="368">
        <f>H35</f>
        <v>4578.3999999999996</v>
      </c>
      <c r="I34" s="621"/>
      <c r="J34" s="368">
        <f>J35</f>
        <v>4578.3999999999996</v>
      </c>
      <c r="K34" s="496"/>
      <c r="L34" s="141"/>
      <c r="N34" s="141"/>
      <c r="O34" s="141"/>
    </row>
    <row r="35" spans="1:15" s="125" customFormat="1" ht="47.25" x14ac:dyDescent="0.25">
      <c r="A35" s="538" t="s">
        <v>40</v>
      </c>
      <c r="B35" s="569" t="s">
        <v>28</v>
      </c>
      <c r="C35" s="361" t="s">
        <v>7</v>
      </c>
      <c r="D35" s="286" t="s">
        <v>278</v>
      </c>
      <c r="E35" s="437">
        <v>100</v>
      </c>
      <c r="F35" s="368">
        <f>F36</f>
        <v>4927</v>
      </c>
      <c r="G35" s="621"/>
      <c r="H35" s="368">
        <f>H36</f>
        <v>4578.3999999999996</v>
      </c>
      <c r="I35" s="621"/>
      <c r="J35" s="368">
        <f>J36</f>
        <v>4578.3999999999996</v>
      </c>
      <c r="K35" s="496"/>
      <c r="L35" s="141"/>
      <c r="N35" s="141"/>
      <c r="O35" s="141"/>
    </row>
    <row r="36" spans="1:15" s="125" customFormat="1" x14ac:dyDescent="0.25">
      <c r="A36" s="538" t="s">
        <v>92</v>
      </c>
      <c r="B36" s="569" t="s">
        <v>28</v>
      </c>
      <c r="C36" s="361" t="s">
        <v>7</v>
      </c>
      <c r="D36" s="286" t="s">
        <v>278</v>
      </c>
      <c r="E36" s="362">
        <v>120</v>
      </c>
      <c r="F36" s="368">
        <f>'ведом. 2026-2028'!AD495</f>
        <v>4927</v>
      </c>
      <c r="G36" s="621"/>
      <c r="H36" s="368">
        <f>'ведом. 2026-2028'!AE495</f>
        <v>4578.3999999999996</v>
      </c>
      <c r="I36" s="621"/>
      <c r="J36" s="368">
        <f>'ведом. 2026-2028'!AF495</f>
        <v>4578.3999999999996</v>
      </c>
      <c r="K36" s="496"/>
      <c r="L36" s="141"/>
      <c r="N36" s="141"/>
      <c r="O36" s="141"/>
    </row>
    <row r="37" spans="1:15" s="125" customFormat="1" ht="31.5" x14ac:dyDescent="0.25">
      <c r="A37" s="331" t="s">
        <v>629</v>
      </c>
      <c r="B37" s="569" t="s">
        <v>28</v>
      </c>
      <c r="C37" s="361" t="s">
        <v>47</v>
      </c>
      <c r="D37" s="358"/>
      <c r="E37" s="437"/>
      <c r="F37" s="368">
        <f t="shared" ref="F37:K37" si="2">F38+F63+F44</f>
        <v>116594.8</v>
      </c>
      <c r="G37" s="621">
        <f t="shared" si="2"/>
        <v>54</v>
      </c>
      <c r="H37" s="368">
        <f t="shared" si="2"/>
        <v>105697.5</v>
      </c>
      <c r="I37" s="621">
        <f t="shared" si="2"/>
        <v>54</v>
      </c>
      <c r="J37" s="368">
        <f t="shared" si="2"/>
        <v>112360.7</v>
      </c>
      <c r="K37" s="496">
        <f t="shared" si="2"/>
        <v>54</v>
      </c>
      <c r="L37" s="141"/>
      <c r="N37" s="141"/>
      <c r="O37" s="141"/>
    </row>
    <row r="38" spans="1:15" s="125" customFormat="1" x14ac:dyDescent="0.25">
      <c r="A38" s="425" t="s">
        <v>281</v>
      </c>
      <c r="B38" s="569" t="s">
        <v>28</v>
      </c>
      <c r="C38" s="361" t="s">
        <v>47</v>
      </c>
      <c r="D38" s="358" t="s">
        <v>105</v>
      </c>
      <c r="E38" s="362"/>
      <c r="F38" s="368">
        <f>F39</f>
        <v>54</v>
      </c>
      <c r="G38" s="621">
        <f t="shared" ref="G38:K38" si="3">G39</f>
        <v>54</v>
      </c>
      <c r="H38" s="368">
        <f t="shared" si="3"/>
        <v>54</v>
      </c>
      <c r="I38" s="621">
        <f t="shared" si="3"/>
        <v>54</v>
      </c>
      <c r="J38" s="368">
        <f t="shared" si="3"/>
        <v>54</v>
      </c>
      <c r="K38" s="496">
        <f t="shared" si="3"/>
        <v>54</v>
      </c>
      <c r="L38" s="141"/>
      <c r="N38" s="141"/>
      <c r="O38" s="141"/>
    </row>
    <row r="39" spans="1:15" s="125" customFormat="1" x14ac:dyDescent="0.25">
      <c r="A39" s="425" t="s">
        <v>46</v>
      </c>
      <c r="B39" s="569" t="s">
        <v>28</v>
      </c>
      <c r="C39" s="361" t="s">
        <v>47</v>
      </c>
      <c r="D39" s="358" t="s">
        <v>381</v>
      </c>
      <c r="E39" s="362"/>
      <c r="F39" s="368">
        <f t="shared" ref="F39:K41" si="4">F40</f>
        <v>54</v>
      </c>
      <c r="G39" s="621">
        <f t="shared" si="4"/>
        <v>54</v>
      </c>
      <c r="H39" s="368">
        <f t="shared" si="4"/>
        <v>54</v>
      </c>
      <c r="I39" s="621">
        <f t="shared" si="4"/>
        <v>54</v>
      </c>
      <c r="J39" s="368">
        <f t="shared" si="4"/>
        <v>54</v>
      </c>
      <c r="K39" s="496">
        <f t="shared" si="4"/>
        <v>54</v>
      </c>
      <c r="L39" s="141"/>
      <c r="N39" s="141"/>
      <c r="O39" s="141"/>
    </row>
    <row r="40" spans="1:15" s="125" customFormat="1" ht="47.25" x14ac:dyDescent="0.25">
      <c r="A40" s="425" t="s">
        <v>490</v>
      </c>
      <c r="B40" s="569" t="s">
        <v>28</v>
      </c>
      <c r="C40" s="361" t="s">
        <v>47</v>
      </c>
      <c r="D40" s="358" t="s">
        <v>489</v>
      </c>
      <c r="E40" s="362"/>
      <c r="F40" s="368">
        <f t="shared" si="4"/>
        <v>54</v>
      </c>
      <c r="G40" s="621">
        <f t="shared" si="4"/>
        <v>54</v>
      </c>
      <c r="H40" s="368">
        <f t="shared" si="4"/>
        <v>54</v>
      </c>
      <c r="I40" s="621">
        <f t="shared" si="4"/>
        <v>54</v>
      </c>
      <c r="J40" s="368">
        <f t="shared" si="4"/>
        <v>54</v>
      </c>
      <c r="K40" s="496">
        <f t="shared" si="4"/>
        <v>54</v>
      </c>
      <c r="L40" s="141"/>
      <c r="N40" s="141"/>
      <c r="O40" s="141"/>
    </row>
    <row r="41" spans="1:15" s="125" customFormat="1" ht="47.25" x14ac:dyDescent="0.25">
      <c r="A41" s="538" t="s">
        <v>340</v>
      </c>
      <c r="B41" s="569" t="s">
        <v>28</v>
      </c>
      <c r="C41" s="361" t="s">
        <v>47</v>
      </c>
      <c r="D41" s="358" t="s">
        <v>491</v>
      </c>
      <c r="E41" s="362"/>
      <c r="F41" s="368">
        <f>F42</f>
        <v>54</v>
      </c>
      <c r="G41" s="621">
        <f t="shared" si="4"/>
        <v>54</v>
      </c>
      <c r="H41" s="368">
        <f t="shared" si="4"/>
        <v>54</v>
      </c>
      <c r="I41" s="621">
        <f t="shared" si="4"/>
        <v>54</v>
      </c>
      <c r="J41" s="368">
        <f t="shared" si="4"/>
        <v>54</v>
      </c>
      <c r="K41" s="496">
        <f t="shared" si="4"/>
        <v>54</v>
      </c>
      <c r="L41" s="141"/>
      <c r="N41" s="141"/>
      <c r="O41" s="141"/>
    </row>
    <row r="42" spans="1:15" s="125" customFormat="1" ht="47.25" x14ac:dyDescent="0.25">
      <c r="A42" s="360" t="s">
        <v>40</v>
      </c>
      <c r="B42" s="569" t="s">
        <v>28</v>
      </c>
      <c r="C42" s="361" t="s">
        <v>47</v>
      </c>
      <c r="D42" s="358" t="s">
        <v>491</v>
      </c>
      <c r="E42" s="437">
        <v>100</v>
      </c>
      <c r="F42" s="368">
        <f t="shared" ref="F42:K42" si="5">F43</f>
        <v>54</v>
      </c>
      <c r="G42" s="621">
        <f t="shared" si="5"/>
        <v>54</v>
      </c>
      <c r="H42" s="368">
        <f t="shared" si="5"/>
        <v>54</v>
      </c>
      <c r="I42" s="621">
        <f t="shared" si="5"/>
        <v>54</v>
      </c>
      <c r="J42" s="368">
        <f t="shared" si="5"/>
        <v>54</v>
      </c>
      <c r="K42" s="496">
        <f t="shared" si="5"/>
        <v>54</v>
      </c>
      <c r="L42" s="141"/>
      <c r="N42" s="141"/>
      <c r="O42" s="141"/>
    </row>
    <row r="43" spans="1:15" s="125" customFormat="1" x14ac:dyDescent="0.25">
      <c r="A43" s="360" t="s">
        <v>92</v>
      </c>
      <c r="B43" s="569" t="s">
        <v>28</v>
      </c>
      <c r="C43" s="361" t="s">
        <v>47</v>
      </c>
      <c r="D43" s="358" t="s">
        <v>491</v>
      </c>
      <c r="E43" s="362">
        <v>120</v>
      </c>
      <c r="F43" s="368">
        <f>'ведом. 2026-2028'!AD24</f>
        <v>54</v>
      </c>
      <c r="G43" s="621">
        <f>F43</f>
        <v>54</v>
      </c>
      <c r="H43" s="368">
        <f>'ведом. 2026-2028'!AE24</f>
        <v>54</v>
      </c>
      <c r="I43" s="621">
        <f>H43</f>
        <v>54</v>
      </c>
      <c r="J43" s="368">
        <f>'ведом. 2026-2028'!AF24</f>
        <v>54</v>
      </c>
      <c r="K43" s="496">
        <f>J43</f>
        <v>54</v>
      </c>
      <c r="L43" s="141"/>
      <c r="N43" s="141"/>
      <c r="O43" s="141"/>
    </row>
    <row r="44" spans="1:15" s="154" customFormat="1" x14ac:dyDescent="0.25">
      <c r="A44" s="425" t="s">
        <v>178</v>
      </c>
      <c r="B44" s="569" t="s">
        <v>28</v>
      </c>
      <c r="C44" s="361" t="s">
        <v>47</v>
      </c>
      <c r="D44" s="286" t="s">
        <v>108</v>
      </c>
      <c r="E44" s="362"/>
      <c r="F44" s="368">
        <f>F45</f>
        <v>109674.7</v>
      </c>
      <c r="G44" s="621"/>
      <c r="H44" s="368">
        <f>H45</f>
        <v>104684.5</v>
      </c>
      <c r="I44" s="621"/>
      <c r="J44" s="368">
        <f>J45</f>
        <v>105015.59999999999</v>
      </c>
      <c r="K44" s="496"/>
      <c r="L44" s="141"/>
      <c r="N44" s="141"/>
      <c r="O44" s="141"/>
    </row>
    <row r="45" spans="1:15" s="125" customFormat="1" x14ac:dyDescent="0.25">
      <c r="A45" s="425" t="s">
        <v>181</v>
      </c>
      <c r="B45" s="569" t="s">
        <v>28</v>
      </c>
      <c r="C45" s="361" t="s">
        <v>47</v>
      </c>
      <c r="D45" s="286" t="s">
        <v>182</v>
      </c>
      <c r="E45" s="362"/>
      <c r="F45" s="368">
        <f>F46+F59</f>
        <v>109674.7</v>
      </c>
      <c r="G45" s="621"/>
      <c r="H45" s="368">
        <f>H46+H59</f>
        <v>104684.5</v>
      </c>
      <c r="I45" s="621"/>
      <c r="J45" s="368">
        <f>J46+J59</f>
        <v>105015.59999999999</v>
      </c>
      <c r="K45" s="496"/>
      <c r="L45" s="141"/>
      <c r="N45" s="141"/>
      <c r="O45" s="141"/>
    </row>
    <row r="46" spans="1:15" s="125" customFormat="1" ht="31.5" x14ac:dyDescent="0.25">
      <c r="A46" s="425" t="s">
        <v>183</v>
      </c>
      <c r="B46" s="569" t="s">
        <v>28</v>
      </c>
      <c r="C46" s="361" t="s">
        <v>47</v>
      </c>
      <c r="D46" s="286" t="s">
        <v>184</v>
      </c>
      <c r="E46" s="362"/>
      <c r="F46" s="368">
        <f>F47</f>
        <v>109319.7</v>
      </c>
      <c r="G46" s="621"/>
      <c r="H46" s="368">
        <f>H47</f>
        <v>104383</v>
      </c>
      <c r="I46" s="621"/>
      <c r="J46" s="368">
        <f>J47</f>
        <v>104666.59999999999</v>
      </c>
      <c r="K46" s="496"/>
      <c r="L46" s="141"/>
      <c r="N46" s="141"/>
      <c r="O46" s="141"/>
    </row>
    <row r="47" spans="1:15" s="125" customFormat="1" x14ac:dyDescent="0.25">
      <c r="A47" s="425" t="s">
        <v>187</v>
      </c>
      <c r="B47" s="569" t="s">
        <v>28</v>
      </c>
      <c r="C47" s="361" t="s">
        <v>47</v>
      </c>
      <c r="D47" s="286" t="s">
        <v>188</v>
      </c>
      <c r="E47" s="362"/>
      <c r="F47" s="368">
        <f>F48+F53+F56</f>
        <v>109319.7</v>
      </c>
      <c r="G47" s="621"/>
      <c r="H47" s="368">
        <f>H48+H53+H56</f>
        <v>104383</v>
      </c>
      <c r="I47" s="621"/>
      <c r="J47" s="368">
        <f>J48+J53+J56</f>
        <v>104666.59999999999</v>
      </c>
      <c r="K47" s="496"/>
      <c r="L47" s="141"/>
      <c r="N47" s="141"/>
      <c r="O47" s="141"/>
    </row>
    <row r="48" spans="1:15" s="125" customFormat="1" ht="31.5" x14ac:dyDescent="0.25">
      <c r="A48" s="538" t="s">
        <v>189</v>
      </c>
      <c r="B48" s="570" t="s">
        <v>28</v>
      </c>
      <c r="C48" s="466" t="s">
        <v>47</v>
      </c>
      <c r="D48" s="286" t="s">
        <v>190</v>
      </c>
      <c r="E48" s="362"/>
      <c r="F48" s="368">
        <f>F51+F49</f>
        <v>9952.7999999999993</v>
      </c>
      <c r="G48" s="621"/>
      <c r="H48" s="368">
        <f t="shared" ref="H48:J48" si="6">H51+H49</f>
        <v>10306.6</v>
      </c>
      <c r="I48" s="621"/>
      <c r="J48" s="368">
        <f t="shared" si="6"/>
        <v>10692.2</v>
      </c>
      <c r="K48" s="496"/>
      <c r="L48" s="141"/>
      <c r="N48" s="141"/>
      <c r="O48" s="141"/>
    </row>
    <row r="49" spans="1:15" s="154" customFormat="1" ht="47.25" x14ac:dyDescent="0.25">
      <c r="A49" s="538" t="s">
        <v>40</v>
      </c>
      <c r="B49" s="569" t="s">
        <v>28</v>
      </c>
      <c r="C49" s="361" t="s">
        <v>47</v>
      </c>
      <c r="D49" s="286" t="s">
        <v>190</v>
      </c>
      <c r="E49" s="437">
        <v>100</v>
      </c>
      <c r="F49" s="368">
        <f>F50</f>
        <v>50</v>
      </c>
      <c r="G49" s="621"/>
      <c r="H49" s="368">
        <f>H50</f>
        <v>50</v>
      </c>
      <c r="I49" s="621"/>
      <c r="J49" s="368">
        <f>J50</f>
        <v>50</v>
      </c>
      <c r="K49" s="496"/>
      <c r="L49" s="141"/>
      <c r="N49" s="141"/>
      <c r="O49" s="141"/>
    </row>
    <row r="50" spans="1:15" s="154" customFormat="1" x14ac:dyDescent="0.25">
      <c r="A50" s="538" t="s">
        <v>92</v>
      </c>
      <c r="B50" s="569" t="s">
        <v>28</v>
      </c>
      <c r="C50" s="361" t="s">
        <v>47</v>
      </c>
      <c r="D50" s="286" t="s">
        <v>190</v>
      </c>
      <c r="E50" s="362">
        <v>120</v>
      </c>
      <c r="F50" s="368">
        <f>'ведом. 2026-2028'!AD31</f>
        <v>50</v>
      </c>
      <c r="G50" s="621"/>
      <c r="H50" s="368">
        <f>'ведом. 2026-2028'!AE31</f>
        <v>50</v>
      </c>
      <c r="I50" s="621"/>
      <c r="J50" s="368">
        <f>'ведом. 2026-2028'!AF31</f>
        <v>50</v>
      </c>
      <c r="K50" s="496"/>
      <c r="L50" s="141"/>
      <c r="N50" s="141"/>
      <c r="O50" s="141"/>
    </row>
    <row r="51" spans="1:15" s="125" customFormat="1" x14ac:dyDescent="0.25">
      <c r="A51" s="538" t="s">
        <v>116</v>
      </c>
      <c r="B51" s="569" t="s">
        <v>28</v>
      </c>
      <c r="C51" s="361" t="s">
        <v>47</v>
      </c>
      <c r="D51" s="286" t="s">
        <v>190</v>
      </c>
      <c r="E51" s="362">
        <v>200</v>
      </c>
      <c r="F51" s="368">
        <f>F52</f>
        <v>9902.7999999999993</v>
      </c>
      <c r="G51" s="621"/>
      <c r="H51" s="368">
        <f>H52</f>
        <v>10256.6</v>
      </c>
      <c r="I51" s="621"/>
      <c r="J51" s="368">
        <f>J52</f>
        <v>10642.2</v>
      </c>
      <c r="K51" s="496"/>
      <c r="L51" s="141"/>
      <c r="N51" s="141"/>
      <c r="O51" s="141"/>
    </row>
    <row r="52" spans="1:15" s="125" customFormat="1" x14ac:dyDescent="0.25">
      <c r="A52" s="538" t="s">
        <v>50</v>
      </c>
      <c r="B52" s="569" t="s">
        <v>28</v>
      </c>
      <c r="C52" s="361" t="s">
        <v>47</v>
      </c>
      <c r="D52" s="286" t="s">
        <v>190</v>
      </c>
      <c r="E52" s="362">
        <v>240</v>
      </c>
      <c r="F52" s="368">
        <f>'ведом. 2026-2028'!AD33</f>
        <v>9902.7999999999993</v>
      </c>
      <c r="G52" s="621"/>
      <c r="H52" s="368">
        <f>'ведом. 2026-2028'!AE33</f>
        <v>10256.6</v>
      </c>
      <c r="I52" s="621"/>
      <c r="J52" s="368">
        <f>'ведом. 2026-2028'!AF33</f>
        <v>10642.2</v>
      </c>
      <c r="K52" s="496"/>
      <c r="L52" s="141"/>
      <c r="N52" s="141"/>
      <c r="O52" s="141"/>
    </row>
    <row r="53" spans="1:15" s="125" customFormat="1" ht="31.5" x14ac:dyDescent="0.25">
      <c r="A53" s="538" t="s">
        <v>191</v>
      </c>
      <c r="B53" s="569" t="s">
        <v>28</v>
      </c>
      <c r="C53" s="361" t="s">
        <v>47</v>
      </c>
      <c r="D53" s="286" t="s">
        <v>192</v>
      </c>
      <c r="E53" s="437"/>
      <c r="F53" s="368">
        <f>F54</f>
        <v>27641.599999999999</v>
      </c>
      <c r="G53" s="621"/>
      <c r="H53" s="368">
        <f>H54</f>
        <v>25779</v>
      </c>
      <c r="I53" s="621"/>
      <c r="J53" s="368">
        <f>J54</f>
        <v>25779</v>
      </c>
      <c r="K53" s="496"/>
      <c r="L53" s="141"/>
      <c r="N53" s="141"/>
      <c r="O53" s="141"/>
    </row>
    <row r="54" spans="1:15" s="125" customFormat="1" ht="47.25" x14ac:dyDescent="0.25">
      <c r="A54" s="538" t="s">
        <v>40</v>
      </c>
      <c r="B54" s="569" t="s">
        <v>28</v>
      </c>
      <c r="C54" s="361" t="s">
        <v>47</v>
      </c>
      <c r="D54" s="286" t="s">
        <v>192</v>
      </c>
      <c r="E54" s="437">
        <v>100</v>
      </c>
      <c r="F54" s="368">
        <f>F55</f>
        <v>27641.599999999999</v>
      </c>
      <c r="G54" s="621"/>
      <c r="H54" s="368">
        <f>H55</f>
        <v>25779</v>
      </c>
      <c r="I54" s="621"/>
      <c r="J54" s="368">
        <f>J55</f>
        <v>25779</v>
      </c>
      <c r="K54" s="496"/>
      <c r="L54" s="141"/>
      <c r="N54" s="141"/>
      <c r="O54" s="141"/>
    </row>
    <row r="55" spans="1:15" s="125" customFormat="1" x14ac:dyDescent="0.25">
      <c r="A55" s="538" t="s">
        <v>92</v>
      </c>
      <c r="B55" s="569" t="s">
        <v>28</v>
      </c>
      <c r="C55" s="361" t="s">
        <v>47</v>
      </c>
      <c r="D55" s="286" t="s">
        <v>192</v>
      </c>
      <c r="E55" s="362">
        <v>120</v>
      </c>
      <c r="F55" s="368">
        <f>'ведом. 2026-2028'!AD36</f>
        <v>27641.599999999999</v>
      </c>
      <c r="G55" s="621"/>
      <c r="H55" s="368">
        <f>'ведом. 2026-2028'!AE36</f>
        <v>25779</v>
      </c>
      <c r="I55" s="621"/>
      <c r="J55" s="368">
        <f>'ведом. 2026-2028'!AF36</f>
        <v>25779</v>
      </c>
      <c r="K55" s="496"/>
      <c r="L55" s="141"/>
      <c r="N55" s="141"/>
      <c r="O55" s="141"/>
    </row>
    <row r="56" spans="1:15" s="125" customFormat="1" ht="31.5" x14ac:dyDescent="0.25">
      <c r="A56" s="538" t="s">
        <v>193</v>
      </c>
      <c r="B56" s="569" t="s">
        <v>28</v>
      </c>
      <c r="C56" s="361" t="s">
        <v>47</v>
      </c>
      <c r="D56" s="286" t="s">
        <v>194</v>
      </c>
      <c r="E56" s="437"/>
      <c r="F56" s="368">
        <f>F57</f>
        <v>71725.3</v>
      </c>
      <c r="G56" s="621"/>
      <c r="H56" s="368">
        <f>H57</f>
        <v>68297.399999999994</v>
      </c>
      <c r="I56" s="621"/>
      <c r="J56" s="368">
        <f>J57</f>
        <v>68195.399999999994</v>
      </c>
      <c r="K56" s="496"/>
      <c r="L56" s="141"/>
      <c r="N56" s="141"/>
      <c r="O56" s="141"/>
    </row>
    <row r="57" spans="1:15" s="125" customFormat="1" ht="47.25" x14ac:dyDescent="0.25">
      <c r="A57" s="538" t="s">
        <v>40</v>
      </c>
      <c r="B57" s="569" t="s">
        <v>28</v>
      </c>
      <c r="C57" s="361" t="s">
        <v>47</v>
      </c>
      <c r="D57" s="286" t="s">
        <v>194</v>
      </c>
      <c r="E57" s="437">
        <v>100</v>
      </c>
      <c r="F57" s="368">
        <f>F58</f>
        <v>71725.3</v>
      </c>
      <c r="G57" s="621"/>
      <c r="H57" s="368">
        <f>H58</f>
        <v>68297.399999999994</v>
      </c>
      <c r="I57" s="621"/>
      <c r="J57" s="368">
        <f>J58</f>
        <v>68195.399999999994</v>
      </c>
      <c r="K57" s="496"/>
      <c r="L57" s="141"/>
      <c r="N57" s="141"/>
      <c r="O57" s="141"/>
    </row>
    <row r="58" spans="1:15" s="125" customFormat="1" x14ac:dyDescent="0.25">
      <c r="A58" s="538" t="s">
        <v>92</v>
      </c>
      <c r="B58" s="569" t="s">
        <v>28</v>
      </c>
      <c r="C58" s="361" t="s">
        <v>47</v>
      </c>
      <c r="D58" s="286" t="s">
        <v>194</v>
      </c>
      <c r="E58" s="362">
        <v>120</v>
      </c>
      <c r="F58" s="368">
        <f>'ведом. 2026-2028'!AD39</f>
        <v>71725.3</v>
      </c>
      <c r="G58" s="621"/>
      <c r="H58" s="368">
        <f>'ведом. 2026-2028'!AE39</f>
        <v>68297.399999999994</v>
      </c>
      <c r="I58" s="621"/>
      <c r="J58" s="368">
        <f>'ведом. 2026-2028'!AF39</f>
        <v>68195.399999999994</v>
      </c>
      <c r="K58" s="496"/>
      <c r="L58" s="141"/>
      <c r="N58" s="141"/>
      <c r="O58" s="141"/>
    </row>
    <row r="59" spans="1:15" s="154" customFormat="1" ht="31.5" x14ac:dyDescent="0.25">
      <c r="A59" s="360" t="s">
        <v>505</v>
      </c>
      <c r="B59" s="569" t="s">
        <v>28</v>
      </c>
      <c r="C59" s="361" t="s">
        <v>47</v>
      </c>
      <c r="D59" s="467" t="s">
        <v>506</v>
      </c>
      <c r="E59" s="362"/>
      <c r="F59" s="368">
        <f>F60</f>
        <v>355</v>
      </c>
      <c r="G59" s="621"/>
      <c r="H59" s="368">
        <f t="shared" ref="H59:J60" si="7">H60</f>
        <v>301.5</v>
      </c>
      <c r="I59" s="621"/>
      <c r="J59" s="368">
        <f t="shared" si="7"/>
        <v>349</v>
      </c>
      <c r="K59" s="496"/>
      <c r="L59" s="141"/>
      <c r="N59" s="141"/>
      <c r="O59" s="141"/>
    </row>
    <row r="60" spans="1:15" s="154" customFormat="1" ht="78.75" x14ac:dyDescent="0.25">
      <c r="A60" s="360" t="s">
        <v>385</v>
      </c>
      <c r="B60" s="569" t="s">
        <v>28</v>
      </c>
      <c r="C60" s="361" t="s">
        <v>47</v>
      </c>
      <c r="D60" s="286" t="s">
        <v>507</v>
      </c>
      <c r="E60" s="362"/>
      <c r="F60" s="368">
        <f>F61</f>
        <v>355</v>
      </c>
      <c r="G60" s="621"/>
      <c r="H60" s="368">
        <f t="shared" si="7"/>
        <v>301.5</v>
      </c>
      <c r="I60" s="621"/>
      <c r="J60" s="368">
        <f t="shared" si="7"/>
        <v>349</v>
      </c>
      <c r="K60" s="496"/>
      <c r="L60" s="141"/>
      <c r="N60" s="141"/>
      <c r="O60" s="141"/>
    </row>
    <row r="61" spans="1:15" s="154" customFormat="1" x14ac:dyDescent="0.25">
      <c r="A61" s="360" t="s">
        <v>116</v>
      </c>
      <c r="B61" s="569" t="s">
        <v>28</v>
      </c>
      <c r="C61" s="361" t="s">
        <v>47</v>
      </c>
      <c r="D61" s="286" t="s">
        <v>507</v>
      </c>
      <c r="E61" s="362">
        <v>200</v>
      </c>
      <c r="F61" s="368">
        <f>F62</f>
        <v>355</v>
      </c>
      <c r="G61" s="621"/>
      <c r="H61" s="368">
        <f>H62</f>
        <v>301.5</v>
      </c>
      <c r="I61" s="621"/>
      <c r="J61" s="368">
        <f>J62</f>
        <v>349</v>
      </c>
      <c r="K61" s="496"/>
      <c r="L61" s="141"/>
      <c r="N61" s="141"/>
      <c r="O61" s="141"/>
    </row>
    <row r="62" spans="1:15" s="154" customFormat="1" x14ac:dyDescent="0.25">
      <c r="A62" s="360" t="s">
        <v>50</v>
      </c>
      <c r="B62" s="569" t="s">
        <v>28</v>
      </c>
      <c r="C62" s="361" t="s">
        <v>47</v>
      </c>
      <c r="D62" s="286" t="s">
        <v>507</v>
      </c>
      <c r="E62" s="362">
        <v>240</v>
      </c>
      <c r="F62" s="368">
        <f>'ведом. 2026-2028'!AD43</f>
        <v>355</v>
      </c>
      <c r="G62" s="621"/>
      <c r="H62" s="368">
        <f>'ведом. 2026-2028'!AE43</f>
        <v>301.5</v>
      </c>
      <c r="I62" s="621"/>
      <c r="J62" s="368">
        <f>'ведом. 2026-2028'!AF43</f>
        <v>349</v>
      </c>
      <c r="K62" s="496"/>
      <c r="L62" s="141"/>
      <c r="N62" s="141"/>
      <c r="O62" s="141"/>
    </row>
    <row r="63" spans="1:15" s="125" customFormat="1" ht="31.5" x14ac:dyDescent="0.25">
      <c r="A63" s="425" t="s">
        <v>286</v>
      </c>
      <c r="B63" s="569" t="s">
        <v>28</v>
      </c>
      <c r="C63" s="361" t="s">
        <v>47</v>
      </c>
      <c r="D63" s="286" t="s">
        <v>128</v>
      </c>
      <c r="E63" s="362"/>
      <c r="F63" s="368">
        <f>F64</f>
        <v>6866.1</v>
      </c>
      <c r="G63" s="621"/>
      <c r="H63" s="368">
        <f>H64</f>
        <v>959</v>
      </c>
      <c r="I63" s="621"/>
      <c r="J63" s="368">
        <f>J64</f>
        <v>7291.1</v>
      </c>
      <c r="K63" s="496"/>
      <c r="L63" s="141"/>
      <c r="N63" s="141"/>
      <c r="O63" s="141"/>
    </row>
    <row r="64" spans="1:15" s="125" customFormat="1" ht="47.25" x14ac:dyDescent="0.25">
      <c r="A64" s="405" t="s">
        <v>752</v>
      </c>
      <c r="B64" s="569" t="s">
        <v>28</v>
      </c>
      <c r="C64" s="361" t="s">
        <v>47</v>
      </c>
      <c r="D64" s="286" t="s">
        <v>287</v>
      </c>
      <c r="E64" s="362"/>
      <c r="F64" s="368">
        <f>F65</f>
        <v>6866.1</v>
      </c>
      <c r="G64" s="621"/>
      <c r="H64" s="368">
        <f>H65</f>
        <v>959</v>
      </c>
      <c r="I64" s="621"/>
      <c r="J64" s="368">
        <f>J65</f>
        <v>7291.1</v>
      </c>
      <c r="K64" s="496"/>
      <c r="L64" s="141"/>
      <c r="N64" s="141"/>
      <c r="O64" s="141"/>
    </row>
    <row r="65" spans="1:15" s="125" customFormat="1" ht="31.5" x14ac:dyDescent="0.25">
      <c r="A65" s="542" t="s">
        <v>288</v>
      </c>
      <c r="B65" s="569" t="s">
        <v>28</v>
      </c>
      <c r="C65" s="361" t="s">
        <v>47</v>
      </c>
      <c r="D65" s="286" t="s">
        <v>289</v>
      </c>
      <c r="E65" s="362"/>
      <c r="F65" s="368">
        <f>F66</f>
        <v>6866.1</v>
      </c>
      <c r="G65" s="621"/>
      <c r="H65" s="368">
        <f>H66</f>
        <v>959</v>
      </c>
      <c r="I65" s="621"/>
      <c r="J65" s="368">
        <f>J66</f>
        <v>7291.1</v>
      </c>
      <c r="K65" s="496"/>
      <c r="L65" s="141"/>
      <c r="N65" s="141"/>
      <c r="O65" s="141"/>
    </row>
    <row r="66" spans="1:15" s="125" customFormat="1" ht="94.5" x14ac:dyDescent="0.25">
      <c r="A66" s="542" t="s">
        <v>609</v>
      </c>
      <c r="B66" s="569" t="s">
        <v>28</v>
      </c>
      <c r="C66" s="361" t="s">
        <v>47</v>
      </c>
      <c r="D66" s="467" t="s">
        <v>290</v>
      </c>
      <c r="E66" s="362"/>
      <c r="F66" s="368">
        <f>F67</f>
        <v>6866.1</v>
      </c>
      <c r="G66" s="621"/>
      <c r="H66" s="368">
        <f>H67</f>
        <v>959</v>
      </c>
      <c r="I66" s="621"/>
      <c r="J66" s="368">
        <f>J67</f>
        <v>7291.1</v>
      </c>
      <c r="K66" s="496"/>
      <c r="L66" s="141"/>
      <c r="N66" s="141"/>
      <c r="O66" s="141"/>
    </row>
    <row r="67" spans="1:15" s="125" customFormat="1" x14ac:dyDescent="0.25">
      <c r="A67" s="538" t="s">
        <v>116</v>
      </c>
      <c r="B67" s="569" t="s">
        <v>28</v>
      </c>
      <c r="C67" s="361" t="s">
        <v>47</v>
      </c>
      <c r="D67" s="467" t="s">
        <v>290</v>
      </c>
      <c r="E67" s="362">
        <v>200</v>
      </c>
      <c r="F67" s="368">
        <f>F68</f>
        <v>6866.1</v>
      </c>
      <c r="G67" s="621"/>
      <c r="H67" s="368">
        <f>H68</f>
        <v>959</v>
      </c>
      <c r="I67" s="621"/>
      <c r="J67" s="368">
        <f>J68</f>
        <v>7291.1</v>
      </c>
      <c r="K67" s="496"/>
      <c r="L67" s="141"/>
      <c r="N67" s="141"/>
      <c r="O67" s="141"/>
    </row>
    <row r="68" spans="1:15" s="125" customFormat="1" x14ac:dyDescent="0.25">
      <c r="A68" s="538" t="s">
        <v>50</v>
      </c>
      <c r="B68" s="569" t="s">
        <v>28</v>
      </c>
      <c r="C68" s="361" t="s">
        <v>47</v>
      </c>
      <c r="D68" s="467" t="s">
        <v>290</v>
      </c>
      <c r="E68" s="362">
        <v>240</v>
      </c>
      <c r="F68" s="368">
        <f>'ведом. 2026-2028'!AD49</f>
        <v>6866.1</v>
      </c>
      <c r="G68" s="621"/>
      <c r="H68" s="368">
        <f>'ведом. 2026-2028'!AE49</f>
        <v>959</v>
      </c>
      <c r="I68" s="621"/>
      <c r="J68" s="368">
        <f>'ведом. 2026-2028'!AF49</f>
        <v>7291.1</v>
      </c>
      <c r="K68" s="496"/>
      <c r="L68" s="141"/>
      <c r="N68" s="141"/>
      <c r="O68" s="141"/>
    </row>
    <row r="69" spans="1:15" s="125" customFormat="1" ht="31.5" x14ac:dyDescent="0.25">
      <c r="A69" s="538" t="s">
        <v>67</v>
      </c>
      <c r="B69" s="569" t="s">
        <v>28</v>
      </c>
      <c r="C69" s="361" t="s">
        <v>91</v>
      </c>
      <c r="D69" s="468"/>
      <c r="E69" s="362"/>
      <c r="F69" s="368">
        <f>F70+F87</f>
        <v>42595.4</v>
      </c>
      <c r="G69" s="621"/>
      <c r="H69" s="368">
        <f>H70+H87</f>
        <v>40184.800000000003</v>
      </c>
      <c r="I69" s="621"/>
      <c r="J69" s="368">
        <f>J70+J87</f>
        <v>40324.400000000001</v>
      </c>
      <c r="K69" s="496"/>
      <c r="L69" s="141"/>
      <c r="N69" s="141"/>
      <c r="O69" s="141"/>
    </row>
    <row r="70" spans="1:15" s="125" customFormat="1" x14ac:dyDescent="0.25">
      <c r="A70" s="425" t="s">
        <v>178</v>
      </c>
      <c r="B70" s="569" t="s">
        <v>28</v>
      </c>
      <c r="C70" s="361" t="s">
        <v>91</v>
      </c>
      <c r="D70" s="286" t="s">
        <v>108</v>
      </c>
      <c r="E70" s="362"/>
      <c r="F70" s="368">
        <f>F71</f>
        <v>31818.5</v>
      </c>
      <c r="G70" s="621"/>
      <c r="H70" s="368">
        <f>H71</f>
        <v>29969.7</v>
      </c>
      <c r="I70" s="621"/>
      <c r="J70" s="368">
        <f>J71</f>
        <v>30067.100000000002</v>
      </c>
      <c r="K70" s="496"/>
      <c r="L70" s="141"/>
      <c r="N70" s="141"/>
      <c r="O70" s="141"/>
    </row>
    <row r="71" spans="1:15" s="125" customFormat="1" x14ac:dyDescent="0.25">
      <c r="A71" s="425" t="s">
        <v>181</v>
      </c>
      <c r="B71" s="569" t="s">
        <v>28</v>
      </c>
      <c r="C71" s="361" t="s">
        <v>91</v>
      </c>
      <c r="D71" s="286" t="s">
        <v>182</v>
      </c>
      <c r="E71" s="362"/>
      <c r="F71" s="368">
        <f>F72+F83</f>
        <v>31818.5</v>
      </c>
      <c r="G71" s="621"/>
      <c r="H71" s="368">
        <f>H72+H83</f>
        <v>29969.7</v>
      </c>
      <c r="I71" s="621"/>
      <c r="J71" s="368">
        <f>J72+J83</f>
        <v>30067.100000000002</v>
      </c>
      <c r="K71" s="496"/>
      <c r="L71" s="141"/>
      <c r="N71" s="141"/>
      <c r="O71" s="141"/>
    </row>
    <row r="72" spans="1:15" s="125" customFormat="1" ht="31.5" x14ac:dyDescent="0.25">
      <c r="A72" s="425" t="s">
        <v>183</v>
      </c>
      <c r="B72" s="569" t="s">
        <v>28</v>
      </c>
      <c r="C72" s="361" t="s">
        <v>91</v>
      </c>
      <c r="D72" s="286" t="s">
        <v>184</v>
      </c>
      <c r="E72" s="362"/>
      <c r="F72" s="368">
        <f>F73</f>
        <v>31234.400000000001</v>
      </c>
      <c r="G72" s="621"/>
      <c r="H72" s="368">
        <f>H73</f>
        <v>29534.7</v>
      </c>
      <c r="I72" s="621"/>
      <c r="J72" s="368">
        <f>J73</f>
        <v>29695.100000000002</v>
      </c>
      <c r="K72" s="496"/>
      <c r="L72" s="141"/>
      <c r="N72" s="141"/>
      <c r="O72" s="141"/>
    </row>
    <row r="73" spans="1:15" s="125" customFormat="1" x14ac:dyDescent="0.25">
      <c r="A73" s="542" t="s">
        <v>201</v>
      </c>
      <c r="B73" s="569" t="s">
        <v>28</v>
      </c>
      <c r="C73" s="361" t="s">
        <v>91</v>
      </c>
      <c r="D73" s="467" t="s">
        <v>202</v>
      </c>
      <c r="E73" s="362"/>
      <c r="F73" s="368">
        <f>F74+F77+F80</f>
        <v>31234.400000000001</v>
      </c>
      <c r="G73" s="621"/>
      <c r="H73" s="368">
        <f t="shared" ref="H73:J73" si="8">H74+H77+H80</f>
        <v>29534.7</v>
      </c>
      <c r="I73" s="621"/>
      <c r="J73" s="368">
        <f t="shared" si="8"/>
        <v>29695.100000000002</v>
      </c>
      <c r="K73" s="496"/>
      <c r="L73" s="141"/>
      <c r="N73" s="141"/>
      <c r="O73" s="141"/>
    </row>
    <row r="74" spans="1:15" s="125" customFormat="1" ht="31.5" x14ac:dyDescent="0.25">
      <c r="A74" s="538" t="s">
        <v>203</v>
      </c>
      <c r="B74" s="569" t="s">
        <v>28</v>
      </c>
      <c r="C74" s="361" t="s">
        <v>91</v>
      </c>
      <c r="D74" s="467" t="s">
        <v>204</v>
      </c>
      <c r="E74" s="362"/>
      <c r="F74" s="368">
        <f>F75</f>
        <v>3239.3</v>
      </c>
      <c r="G74" s="621"/>
      <c r="H74" s="368">
        <f t="shared" ref="H74:J74" si="9">H75</f>
        <v>3324.5</v>
      </c>
      <c r="I74" s="621"/>
      <c r="J74" s="368">
        <f t="shared" si="9"/>
        <v>3434.2</v>
      </c>
      <c r="K74" s="496"/>
      <c r="L74" s="141"/>
      <c r="N74" s="141"/>
      <c r="O74" s="141"/>
    </row>
    <row r="75" spans="1:15" s="125" customFormat="1" x14ac:dyDescent="0.25">
      <c r="A75" s="538" t="s">
        <v>116</v>
      </c>
      <c r="B75" s="569" t="s">
        <v>28</v>
      </c>
      <c r="C75" s="361" t="s">
        <v>91</v>
      </c>
      <c r="D75" s="467" t="s">
        <v>204</v>
      </c>
      <c r="E75" s="362">
        <v>200</v>
      </c>
      <c r="F75" s="368">
        <f>F76</f>
        <v>3239.3</v>
      </c>
      <c r="G75" s="621"/>
      <c r="H75" s="368">
        <f>H76</f>
        <v>3324.5</v>
      </c>
      <c r="I75" s="621"/>
      <c r="J75" s="368">
        <f>J76</f>
        <v>3434.2</v>
      </c>
      <c r="K75" s="496"/>
      <c r="L75" s="141"/>
      <c r="N75" s="141"/>
      <c r="O75" s="141"/>
    </row>
    <row r="76" spans="1:15" s="125" customFormat="1" x14ac:dyDescent="0.25">
      <c r="A76" s="538" t="s">
        <v>50</v>
      </c>
      <c r="B76" s="569" t="s">
        <v>28</v>
      </c>
      <c r="C76" s="361" t="s">
        <v>91</v>
      </c>
      <c r="D76" s="467" t="s">
        <v>204</v>
      </c>
      <c r="E76" s="362">
        <v>240</v>
      </c>
      <c r="F76" s="368">
        <f>'ведом. 2026-2028'!AD505</f>
        <v>3239.3</v>
      </c>
      <c r="G76" s="621"/>
      <c r="H76" s="368">
        <f>'ведом. 2026-2028'!AE505</f>
        <v>3324.5</v>
      </c>
      <c r="I76" s="621"/>
      <c r="J76" s="368">
        <f>'ведом. 2026-2028'!AF505</f>
        <v>3434.2</v>
      </c>
      <c r="K76" s="496"/>
      <c r="L76" s="141"/>
      <c r="N76" s="141"/>
      <c r="O76" s="141"/>
    </row>
    <row r="77" spans="1:15" s="125" customFormat="1" ht="31.5" x14ac:dyDescent="0.25">
      <c r="A77" s="538" t="s">
        <v>208</v>
      </c>
      <c r="B77" s="569" t="s">
        <v>28</v>
      </c>
      <c r="C77" s="361" t="s">
        <v>91</v>
      </c>
      <c r="D77" s="358" t="str">
        <f>D78</f>
        <v>12 5 01 00162</v>
      </c>
      <c r="E77" s="362"/>
      <c r="F77" s="368">
        <f>F79</f>
        <v>15560.5</v>
      </c>
      <c r="G77" s="621"/>
      <c r="H77" s="368">
        <f>H79</f>
        <v>14536.2</v>
      </c>
      <c r="I77" s="621"/>
      <c r="J77" s="368">
        <f>J79</f>
        <v>14536.2</v>
      </c>
      <c r="K77" s="496"/>
      <c r="L77" s="141"/>
      <c r="N77" s="141"/>
      <c r="O77" s="141"/>
    </row>
    <row r="78" spans="1:15" s="125" customFormat="1" ht="47.25" x14ac:dyDescent="0.25">
      <c r="A78" s="538" t="s">
        <v>40</v>
      </c>
      <c r="B78" s="569" t="s">
        <v>28</v>
      </c>
      <c r="C78" s="361" t="s">
        <v>91</v>
      </c>
      <c r="D78" s="358" t="str">
        <f>D79</f>
        <v>12 5 01 00162</v>
      </c>
      <c r="E78" s="362">
        <v>100</v>
      </c>
      <c r="F78" s="368">
        <f>F79</f>
        <v>15560.5</v>
      </c>
      <c r="G78" s="621"/>
      <c r="H78" s="368">
        <f>H79</f>
        <v>14536.2</v>
      </c>
      <c r="I78" s="621"/>
      <c r="J78" s="368">
        <f>J79</f>
        <v>14536.2</v>
      </c>
      <c r="K78" s="496"/>
      <c r="L78" s="141"/>
      <c r="N78" s="141"/>
      <c r="O78" s="141"/>
    </row>
    <row r="79" spans="1:15" s="125" customFormat="1" x14ac:dyDescent="0.25">
      <c r="A79" s="538" t="s">
        <v>92</v>
      </c>
      <c r="B79" s="569" t="s">
        <v>28</v>
      </c>
      <c r="C79" s="361" t="s">
        <v>91</v>
      </c>
      <c r="D79" s="467" t="s">
        <v>205</v>
      </c>
      <c r="E79" s="362">
        <v>120</v>
      </c>
      <c r="F79" s="368">
        <f>'ведом. 2026-2028'!AD508</f>
        <v>15560.5</v>
      </c>
      <c r="G79" s="621"/>
      <c r="H79" s="368">
        <f>'ведом. 2026-2028'!AE508</f>
        <v>14536.2</v>
      </c>
      <c r="I79" s="621"/>
      <c r="J79" s="368">
        <f>'ведом. 2026-2028'!AF508</f>
        <v>14536.2</v>
      </c>
      <c r="K79" s="496"/>
      <c r="L79" s="141"/>
      <c r="N79" s="141"/>
      <c r="O79" s="141"/>
    </row>
    <row r="80" spans="1:15" s="125" customFormat="1" ht="31.5" x14ac:dyDescent="0.25">
      <c r="A80" s="538" t="s">
        <v>207</v>
      </c>
      <c r="B80" s="569" t="s">
        <v>28</v>
      </c>
      <c r="C80" s="361" t="s">
        <v>91</v>
      </c>
      <c r="D80" s="358" t="str">
        <f>D81</f>
        <v>12 5 01 00163</v>
      </c>
      <c r="E80" s="362"/>
      <c r="F80" s="368">
        <f>F81</f>
        <v>12434.6</v>
      </c>
      <c r="G80" s="621"/>
      <c r="H80" s="368">
        <f>H81</f>
        <v>11674</v>
      </c>
      <c r="I80" s="621"/>
      <c r="J80" s="368">
        <f>J81</f>
        <v>11724.7</v>
      </c>
      <c r="K80" s="496"/>
      <c r="L80" s="141"/>
      <c r="N80" s="141"/>
      <c r="O80" s="141"/>
    </row>
    <row r="81" spans="1:15" s="125" customFormat="1" ht="47.25" x14ac:dyDescent="0.25">
      <c r="A81" s="538" t="s">
        <v>40</v>
      </c>
      <c r="B81" s="569" t="s">
        <v>28</v>
      </c>
      <c r="C81" s="361" t="s">
        <v>91</v>
      </c>
      <c r="D81" s="358" t="str">
        <f>D82</f>
        <v>12 5 01 00163</v>
      </c>
      <c r="E81" s="362">
        <v>100</v>
      </c>
      <c r="F81" s="368">
        <f>F82</f>
        <v>12434.6</v>
      </c>
      <c r="G81" s="621"/>
      <c r="H81" s="368">
        <f>H82</f>
        <v>11674</v>
      </c>
      <c r="I81" s="621"/>
      <c r="J81" s="368">
        <f>J82</f>
        <v>11724.7</v>
      </c>
      <c r="K81" s="496"/>
      <c r="L81" s="141"/>
      <c r="N81" s="141"/>
      <c r="O81" s="141"/>
    </row>
    <row r="82" spans="1:15" s="125" customFormat="1" x14ac:dyDescent="0.25">
      <c r="A82" s="538" t="s">
        <v>92</v>
      </c>
      <c r="B82" s="569" t="s">
        <v>28</v>
      </c>
      <c r="C82" s="361" t="s">
        <v>91</v>
      </c>
      <c r="D82" s="467" t="s">
        <v>206</v>
      </c>
      <c r="E82" s="362">
        <v>120</v>
      </c>
      <c r="F82" s="368">
        <f>'ведом. 2026-2028'!AD511</f>
        <v>12434.6</v>
      </c>
      <c r="G82" s="621"/>
      <c r="H82" s="368">
        <f>'ведом. 2026-2028'!AE511</f>
        <v>11674</v>
      </c>
      <c r="I82" s="621"/>
      <c r="J82" s="368">
        <f>'ведом. 2026-2028'!AF511</f>
        <v>11724.7</v>
      </c>
      <c r="K82" s="496"/>
      <c r="L82" s="141"/>
      <c r="N82" s="141"/>
      <c r="O82" s="141"/>
    </row>
    <row r="83" spans="1:15" s="297" customFormat="1" ht="31.5" x14ac:dyDescent="0.25">
      <c r="A83" s="360" t="s">
        <v>505</v>
      </c>
      <c r="B83" s="569" t="s">
        <v>28</v>
      </c>
      <c r="C83" s="361" t="s">
        <v>91</v>
      </c>
      <c r="D83" s="467" t="s">
        <v>506</v>
      </c>
      <c r="E83" s="362"/>
      <c r="F83" s="368">
        <f>F84</f>
        <v>584.1</v>
      </c>
      <c r="G83" s="621"/>
      <c r="H83" s="368">
        <f t="shared" ref="H83:J85" si="10">H84</f>
        <v>435</v>
      </c>
      <c r="I83" s="621"/>
      <c r="J83" s="368">
        <f t="shared" si="10"/>
        <v>372</v>
      </c>
      <c r="K83" s="496"/>
      <c r="L83" s="141"/>
      <c r="N83" s="141"/>
      <c r="O83" s="141"/>
    </row>
    <row r="84" spans="1:15" s="297" customFormat="1" ht="78.75" x14ac:dyDescent="0.25">
      <c r="A84" s="360" t="s">
        <v>385</v>
      </c>
      <c r="B84" s="569" t="s">
        <v>28</v>
      </c>
      <c r="C84" s="361" t="s">
        <v>91</v>
      </c>
      <c r="D84" s="286" t="s">
        <v>507</v>
      </c>
      <c r="E84" s="362"/>
      <c r="F84" s="368">
        <f>F85</f>
        <v>584.1</v>
      </c>
      <c r="G84" s="621"/>
      <c r="H84" s="368">
        <f t="shared" si="10"/>
        <v>435</v>
      </c>
      <c r="I84" s="621"/>
      <c r="J84" s="368">
        <f t="shared" si="10"/>
        <v>372</v>
      </c>
      <c r="K84" s="496"/>
      <c r="L84" s="141"/>
      <c r="N84" s="141"/>
      <c r="O84" s="141"/>
    </row>
    <row r="85" spans="1:15" s="297" customFormat="1" x14ac:dyDescent="0.25">
      <c r="A85" s="360" t="s">
        <v>116</v>
      </c>
      <c r="B85" s="569" t="s">
        <v>28</v>
      </c>
      <c r="C85" s="361" t="s">
        <v>91</v>
      </c>
      <c r="D85" s="286" t="s">
        <v>507</v>
      </c>
      <c r="E85" s="362">
        <v>200</v>
      </c>
      <c r="F85" s="368">
        <f>F86</f>
        <v>584.1</v>
      </c>
      <c r="G85" s="621"/>
      <c r="H85" s="368">
        <f t="shared" si="10"/>
        <v>435</v>
      </c>
      <c r="I85" s="621"/>
      <c r="J85" s="368">
        <f t="shared" si="10"/>
        <v>372</v>
      </c>
      <c r="K85" s="496"/>
      <c r="L85" s="141"/>
      <c r="N85" s="141"/>
      <c r="O85" s="141"/>
    </row>
    <row r="86" spans="1:15" s="297" customFormat="1" x14ac:dyDescent="0.25">
      <c r="A86" s="360" t="s">
        <v>50</v>
      </c>
      <c r="B86" s="569" t="s">
        <v>28</v>
      </c>
      <c r="C86" s="361" t="s">
        <v>91</v>
      </c>
      <c r="D86" s="286" t="s">
        <v>507</v>
      </c>
      <c r="E86" s="362">
        <v>240</v>
      </c>
      <c r="F86" s="368">
        <f>'ведом. 2026-2028'!AD515+'ведом. 2026-2028'!AD912</f>
        <v>584.1</v>
      </c>
      <c r="G86" s="621"/>
      <c r="H86" s="368">
        <f>'ведом. 2026-2028'!AE515+'ведом. 2026-2028'!AE912</f>
        <v>435</v>
      </c>
      <c r="I86" s="621"/>
      <c r="J86" s="368">
        <f>'ведом. 2026-2028'!AF515+'ведом. 2026-2028'!AF912</f>
        <v>372</v>
      </c>
      <c r="K86" s="496"/>
      <c r="L86" s="141"/>
      <c r="N86" s="141"/>
      <c r="O86" s="141"/>
    </row>
    <row r="87" spans="1:15" s="125" customFormat="1" x14ac:dyDescent="0.25">
      <c r="A87" s="425" t="s">
        <v>263</v>
      </c>
      <c r="B87" s="569" t="s">
        <v>28</v>
      </c>
      <c r="C87" s="361" t="s">
        <v>91</v>
      </c>
      <c r="D87" s="286" t="s">
        <v>95</v>
      </c>
      <c r="E87" s="362"/>
      <c r="F87" s="368">
        <f>F88</f>
        <v>10776.900000000001</v>
      </c>
      <c r="G87" s="621"/>
      <c r="H87" s="368">
        <f>H88</f>
        <v>10215.1</v>
      </c>
      <c r="I87" s="621"/>
      <c r="J87" s="368">
        <f>J88</f>
        <v>10257.299999999999</v>
      </c>
      <c r="K87" s="496"/>
      <c r="L87" s="141"/>
      <c r="N87" s="141"/>
      <c r="O87" s="141"/>
    </row>
    <row r="88" spans="1:15" s="125" customFormat="1" x14ac:dyDescent="0.25">
      <c r="A88" s="542" t="s">
        <v>261</v>
      </c>
      <c r="B88" s="569" t="s">
        <v>28</v>
      </c>
      <c r="C88" s="361" t="s">
        <v>91</v>
      </c>
      <c r="D88" s="286" t="s">
        <v>262</v>
      </c>
      <c r="E88" s="362"/>
      <c r="F88" s="368">
        <f>F89+F92+F95+F98</f>
        <v>10776.900000000001</v>
      </c>
      <c r="G88" s="621"/>
      <c r="H88" s="368">
        <f>H89+H92+H95+H98</f>
        <v>10215.1</v>
      </c>
      <c r="I88" s="621"/>
      <c r="J88" s="368">
        <f>J89+J92+J95+J98</f>
        <v>10257.299999999999</v>
      </c>
      <c r="K88" s="496"/>
      <c r="L88" s="141"/>
      <c r="N88" s="141"/>
      <c r="O88" s="141"/>
    </row>
    <row r="89" spans="1:15" s="125" customFormat="1" x14ac:dyDescent="0.25">
      <c r="A89" s="538" t="s">
        <v>264</v>
      </c>
      <c r="B89" s="569" t="s">
        <v>28</v>
      </c>
      <c r="C89" s="361" t="s">
        <v>91</v>
      </c>
      <c r="D89" s="286" t="s">
        <v>265</v>
      </c>
      <c r="E89" s="362"/>
      <c r="F89" s="368">
        <f>F90</f>
        <v>1200.5</v>
      </c>
      <c r="G89" s="621"/>
      <c r="H89" s="368">
        <f>H90</f>
        <v>1233.9000000000001</v>
      </c>
      <c r="I89" s="621"/>
      <c r="J89" s="368">
        <f>J90</f>
        <v>1276.0999999999999</v>
      </c>
      <c r="K89" s="496"/>
      <c r="L89" s="141"/>
      <c r="N89" s="141"/>
      <c r="O89" s="141"/>
    </row>
    <row r="90" spans="1:15" s="125" customFormat="1" x14ac:dyDescent="0.25">
      <c r="A90" s="538" t="s">
        <v>116</v>
      </c>
      <c r="B90" s="569" t="s">
        <v>28</v>
      </c>
      <c r="C90" s="361" t="s">
        <v>91</v>
      </c>
      <c r="D90" s="286" t="s">
        <v>265</v>
      </c>
      <c r="E90" s="362">
        <v>200</v>
      </c>
      <c r="F90" s="368">
        <f>F91</f>
        <v>1200.5</v>
      </c>
      <c r="G90" s="621"/>
      <c r="H90" s="368">
        <f>H91</f>
        <v>1233.9000000000001</v>
      </c>
      <c r="I90" s="621"/>
      <c r="J90" s="368">
        <f>J91</f>
        <v>1276.0999999999999</v>
      </c>
      <c r="K90" s="496"/>
      <c r="L90" s="141"/>
      <c r="N90" s="141"/>
      <c r="O90" s="141"/>
    </row>
    <row r="91" spans="1:15" s="125" customFormat="1" x14ac:dyDescent="0.25">
      <c r="A91" s="538" t="s">
        <v>50</v>
      </c>
      <c r="B91" s="569" t="s">
        <v>28</v>
      </c>
      <c r="C91" s="361" t="s">
        <v>91</v>
      </c>
      <c r="D91" s="286" t="s">
        <v>265</v>
      </c>
      <c r="E91" s="362">
        <v>240</v>
      </c>
      <c r="F91" s="368">
        <f>'ведом. 2026-2028'!AD917</f>
        <v>1200.5</v>
      </c>
      <c r="G91" s="621"/>
      <c r="H91" s="368">
        <f>'ведом. 2026-2028'!AE917</f>
        <v>1233.9000000000001</v>
      </c>
      <c r="I91" s="621"/>
      <c r="J91" s="368">
        <f>'ведом. 2026-2028'!AF917</f>
        <v>1276.0999999999999</v>
      </c>
      <c r="K91" s="496"/>
      <c r="L91" s="141"/>
      <c r="N91" s="141"/>
      <c r="O91" s="141"/>
    </row>
    <row r="92" spans="1:15" s="125" customFormat="1" ht="31.5" x14ac:dyDescent="0.25">
      <c r="A92" s="538" t="s">
        <v>266</v>
      </c>
      <c r="B92" s="569" t="s">
        <v>28</v>
      </c>
      <c r="C92" s="361" t="s">
        <v>91</v>
      </c>
      <c r="D92" s="286" t="s">
        <v>267</v>
      </c>
      <c r="E92" s="362"/>
      <c r="F92" s="368">
        <f>F93</f>
        <v>2649.5</v>
      </c>
      <c r="G92" s="621"/>
      <c r="H92" s="368">
        <f>H93</f>
        <v>2469</v>
      </c>
      <c r="I92" s="621"/>
      <c r="J92" s="368">
        <f>J93</f>
        <v>2469</v>
      </c>
      <c r="K92" s="496"/>
      <c r="L92" s="141"/>
      <c r="N92" s="141"/>
      <c r="O92" s="141"/>
    </row>
    <row r="93" spans="1:15" s="125" customFormat="1" ht="47.25" x14ac:dyDescent="0.25">
      <c r="A93" s="538" t="s">
        <v>40</v>
      </c>
      <c r="B93" s="569" t="s">
        <v>28</v>
      </c>
      <c r="C93" s="361" t="s">
        <v>91</v>
      </c>
      <c r="D93" s="286" t="s">
        <v>267</v>
      </c>
      <c r="E93" s="362">
        <v>100</v>
      </c>
      <c r="F93" s="368">
        <f>F94</f>
        <v>2649.5</v>
      </c>
      <c r="G93" s="621"/>
      <c r="H93" s="368">
        <f>H94</f>
        <v>2469</v>
      </c>
      <c r="I93" s="621"/>
      <c r="J93" s="368">
        <f>J94</f>
        <v>2469</v>
      </c>
      <c r="K93" s="496"/>
      <c r="L93" s="141"/>
      <c r="N93" s="141"/>
      <c r="O93" s="141"/>
    </row>
    <row r="94" spans="1:15" s="125" customFormat="1" x14ac:dyDescent="0.25">
      <c r="A94" s="538" t="s">
        <v>92</v>
      </c>
      <c r="B94" s="569" t="s">
        <v>28</v>
      </c>
      <c r="C94" s="361" t="s">
        <v>91</v>
      </c>
      <c r="D94" s="286" t="s">
        <v>267</v>
      </c>
      <c r="E94" s="362">
        <v>120</v>
      </c>
      <c r="F94" s="368">
        <f>'ведом. 2026-2028'!AD920</f>
        <v>2649.5</v>
      </c>
      <c r="G94" s="621"/>
      <c r="H94" s="368">
        <f>'ведом. 2026-2028'!AE920</f>
        <v>2469</v>
      </c>
      <c r="I94" s="621"/>
      <c r="J94" s="368">
        <f>'ведом. 2026-2028'!AF920</f>
        <v>2469</v>
      </c>
      <c r="K94" s="496"/>
      <c r="L94" s="141"/>
      <c r="N94" s="141"/>
      <c r="O94" s="141"/>
    </row>
    <row r="95" spans="1:15" s="125" customFormat="1" ht="31.5" x14ac:dyDescent="0.25">
      <c r="A95" s="538" t="s">
        <v>269</v>
      </c>
      <c r="B95" s="569" t="s">
        <v>28</v>
      </c>
      <c r="C95" s="361" t="s">
        <v>91</v>
      </c>
      <c r="D95" s="286" t="s">
        <v>268</v>
      </c>
      <c r="E95" s="362"/>
      <c r="F95" s="368">
        <f>F96</f>
        <v>4455.2</v>
      </c>
      <c r="G95" s="621"/>
      <c r="H95" s="368">
        <f>H96</f>
        <v>4219.3</v>
      </c>
      <c r="I95" s="621"/>
      <c r="J95" s="368">
        <f>J96</f>
        <v>4219.3</v>
      </c>
      <c r="K95" s="496"/>
      <c r="L95" s="141"/>
      <c r="N95" s="141"/>
      <c r="O95" s="141"/>
    </row>
    <row r="96" spans="1:15" s="125" customFormat="1" ht="47.25" x14ac:dyDescent="0.25">
      <c r="A96" s="538" t="s">
        <v>40</v>
      </c>
      <c r="B96" s="569" t="s">
        <v>28</v>
      </c>
      <c r="C96" s="361" t="s">
        <v>91</v>
      </c>
      <c r="D96" s="286" t="s">
        <v>268</v>
      </c>
      <c r="E96" s="362">
        <v>100</v>
      </c>
      <c r="F96" s="368">
        <f>F97</f>
        <v>4455.2</v>
      </c>
      <c r="G96" s="621"/>
      <c r="H96" s="368">
        <f>H97</f>
        <v>4219.3</v>
      </c>
      <c r="I96" s="621"/>
      <c r="J96" s="368">
        <f>J97</f>
        <v>4219.3</v>
      </c>
      <c r="K96" s="496"/>
      <c r="L96" s="141"/>
      <c r="N96" s="141"/>
      <c r="O96" s="141"/>
    </row>
    <row r="97" spans="1:15" s="125" customFormat="1" x14ac:dyDescent="0.25">
      <c r="A97" s="538" t="s">
        <v>92</v>
      </c>
      <c r="B97" s="569" t="s">
        <v>28</v>
      </c>
      <c r="C97" s="361" t="s">
        <v>91</v>
      </c>
      <c r="D97" s="286" t="s">
        <v>268</v>
      </c>
      <c r="E97" s="362">
        <v>120</v>
      </c>
      <c r="F97" s="368">
        <f>'ведом. 2026-2028'!AD923</f>
        <v>4455.2</v>
      </c>
      <c r="G97" s="621"/>
      <c r="H97" s="368">
        <f>'ведом. 2026-2028'!AE923</f>
        <v>4219.3</v>
      </c>
      <c r="I97" s="621"/>
      <c r="J97" s="368">
        <f>'ведом. 2026-2028'!AF923</f>
        <v>4219.3</v>
      </c>
      <c r="K97" s="496"/>
      <c r="L97" s="141"/>
      <c r="N97" s="141"/>
      <c r="O97" s="141"/>
    </row>
    <row r="98" spans="1:15" s="154" customFormat="1" ht="31.5" x14ac:dyDescent="0.25">
      <c r="A98" s="360" t="s">
        <v>382</v>
      </c>
      <c r="B98" s="569" t="s">
        <v>28</v>
      </c>
      <c r="C98" s="361" t="s">
        <v>91</v>
      </c>
      <c r="D98" s="286" t="s">
        <v>383</v>
      </c>
      <c r="E98" s="362"/>
      <c r="F98" s="368">
        <f>F99</f>
        <v>2471.6999999999998</v>
      </c>
      <c r="G98" s="621"/>
      <c r="H98" s="368">
        <f>H99</f>
        <v>2292.9</v>
      </c>
      <c r="I98" s="621"/>
      <c r="J98" s="368">
        <f>J99</f>
        <v>2292.9</v>
      </c>
      <c r="K98" s="496"/>
      <c r="L98" s="141"/>
      <c r="N98" s="141"/>
      <c r="O98" s="141"/>
    </row>
    <row r="99" spans="1:15" s="154" customFormat="1" ht="47.25" x14ac:dyDescent="0.25">
      <c r="A99" s="360" t="s">
        <v>40</v>
      </c>
      <c r="B99" s="569" t="s">
        <v>28</v>
      </c>
      <c r="C99" s="361" t="s">
        <v>91</v>
      </c>
      <c r="D99" s="286" t="s">
        <v>383</v>
      </c>
      <c r="E99" s="362">
        <v>100</v>
      </c>
      <c r="F99" s="368">
        <f>F100</f>
        <v>2471.6999999999998</v>
      </c>
      <c r="G99" s="621"/>
      <c r="H99" s="368">
        <f>H100</f>
        <v>2292.9</v>
      </c>
      <c r="I99" s="621"/>
      <c r="J99" s="368">
        <f>J100</f>
        <v>2292.9</v>
      </c>
      <c r="K99" s="496"/>
      <c r="L99" s="141"/>
      <c r="N99" s="141"/>
      <c r="O99" s="141"/>
    </row>
    <row r="100" spans="1:15" s="154" customFormat="1" x14ac:dyDescent="0.25">
      <c r="A100" s="360" t="s">
        <v>92</v>
      </c>
      <c r="B100" s="569" t="s">
        <v>28</v>
      </c>
      <c r="C100" s="361" t="s">
        <v>91</v>
      </c>
      <c r="D100" s="286" t="s">
        <v>383</v>
      </c>
      <c r="E100" s="362">
        <v>120</v>
      </c>
      <c r="F100" s="368">
        <f>'ведом. 2026-2028'!AD926</f>
        <v>2471.6999999999998</v>
      </c>
      <c r="G100" s="621"/>
      <c r="H100" s="368">
        <f>'ведом. 2026-2028'!AE926</f>
        <v>2292.9</v>
      </c>
      <c r="I100" s="621"/>
      <c r="J100" s="368">
        <f>'ведом. 2026-2028'!AF926</f>
        <v>2292.9</v>
      </c>
      <c r="K100" s="496"/>
      <c r="L100" s="141"/>
      <c r="N100" s="141"/>
      <c r="O100" s="141"/>
    </row>
    <row r="101" spans="1:15" s="125" customFormat="1" x14ac:dyDescent="0.25">
      <c r="A101" s="538" t="s">
        <v>2</v>
      </c>
      <c r="B101" s="569" t="s">
        <v>28</v>
      </c>
      <c r="C101" s="361">
        <v>11</v>
      </c>
      <c r="D101" s="468"/>
      <c r="E101" s="362"/>
      <c r="F101" s="368">
        <f>F102</f>
        <v>1000</v>
      </c>
      <c r="G101" s="621"/>
      <c r="H101" s="368">
        <f>H102</f>
        <v>0</v>
      </c>
      <c r="I101" s="621"/>
      <c r="J101" s="368">
        <f>J102</f>
        <v>0</v>
      </c>
      <c r="K101" s="496"/>
      <c r="L101" s="141"/>
      <c r="N101" s="141"/>
      <c r="O101" s="141"/>
    </row>
    <row r="102" spans="1:15" s="125" customFormat="1" x14ac:dyDescent="0.25">
      <c r="A102" s="538" t="s">
        <v>317</v>
      </c>
      <c r="B102" s="571" t="s">
        <v>28</v>
      </c>
      <c r="C102" s="310">
        <v>11</v>
      </c>
      <c r="D102" s="383" t="s">
        <v>133</v>
      </c>
      <c r="E102" s="311"/>
      <c r="F102" s="368">
        <f>F103</f>
        <v>1000</v>
      </c>
      <c r="G102" s="621"/>
      <c r="H102" s="368">
        <f>H103</f>
        <v>0</v>
      </c>
      <c r="I102" s="621"/>
      <c r="J102" s="368">
        <f>J103</f>
        <v>0</v>
      </c>
      <c r="K102" s="496"/>
      <c r="L102" s="141"/>
      <c r="N102" s="141"/>
      <c r="O102" s="141"/>
    </row>
    <row r="103" spans="1:15" s="125" customFormat="1" ht="31.5" x14ac:dyDescent="0.25">
      <c r="A103" s="542" t="s">
        <v>310</v>
      </c>
      <c r="B103" s="569" t="s">
        <v>28</v>
      </c>
      <c r="C103" s="361">
        <v>11</v>
      </c>
      <c r="D103" s="286" t="s">
        <v>311</v>
      </c>
      <c r="E103" s="362"/>
      <c r="F103" s="368">
        <f>F104</f>
        <v>1000</v>
      </c>
      <c r="G103" s="621"/>
      <c r="H103" s="368">
        <f>H104</f>
        <v>0</v>
      </c>
      <c r="I103" s="621"/>
      <c r="J103" s="368">
        <f>J104</f>
        <v>0</v>
      </c>
      <c r="K103" s="496"/>
      <c r="L103" s="141"/>
      <c r="N103" s="141"/>
      <c r="O103" s="141"/>
    </row>
    <row r="104" spans="1:15" s="125" customFormat="1" x14ac:dyDescent="0.25">
      <c r="A104" s="360" t="s">
        <v>41</v>
      </c>
      <c r="B104" s="569" t="s">
        <v>28</v>
      </c>
      <c r="C104" s="361">
        <v>11</v>
      </c>
      <c r="D104" s="286" t="s">
        <v>311</v>
      </c>
      <c r="E104" s="362">
        <v>800</v>
      </c>
      <c r="F104" s="368">
        <f>F105</f>
        <v>1000</v>
      </c>
      <c r="G104" s="621"/>
      <c r="H104" s="368">
        <f>H105</f>
        <v>0</v>
      </c>
      <c r="I104" s="621"/>
      <c r="J104" s="368">
        <f>J105</f>
        <v>0</v>
      </c>
      <c r="K104" s="496"/>
      <c r="L104" s="141"/>
      <c r="N104" s="141"/>
      <c r="O104" s="141"/>
    </row>
    <row r="105" spans="1:15" s="125" customFormat="1" x14ac:dyDescent="0.25">
      <c r="A105" s="331" t="s">
        <v>132</v>
      </c>
      <c r="B105" s="569" t="s">
        <v>28</v>
      </c>
      <c r="C105" s="361">
        <v>11</v>
      </c>
      <c r="D105" s="286" t="s">
        <v>311</v>
      </c>
      <c r="E105" s="362">
        <v>870</v>
      </c>
      <c r="F105" s="368">
        <f>'ведом. 2026-2028'!AD54</f>
        <v>1000</v>
      </c>
      <c r="G105" s="621"/>
      <c r="H105" s="368">
        <f>'ведом. 2026-2028'!AE54</f>
        <v>0</v>
      </c>
      <c r="I105" s="621"/>
      <c r="J105" s="368">
        <f>'ведом. 2026-2028'!AF54</f>
        <v>0</v>
      </c>
      <c r="K105" s="496"/>
      <c r="L105" s="141"/>
      <c r="N105" s="141"/>
      <c r="O105" s="141"/>
    </row>
    <row r="106" spans="1:15" s="125" customFormat="1" x14ac:dyDescent="0.25">
      <c r="A106" s="538" t="s">
        <v>14</v>
      </c>
      <c r="B106" s="569" t="s">
        <v>28</v>
      </c>
      <c r="C106" s="361">
        <v>13</v>
      </c>
      <c r="D106" s="468"/>
      <c r="E106" s="362"/>
      <c r="F106" s="368">
        <f t="shared" ref="F106:K106" si="11">F107+F171+F177+F188</f>
        <v>290841.39999999997</v>
      </c>
      <c r="G106" s="621">
        <f t="shared" si="11"/>
        <v>2545.4</v>
      </c>
      <c r="H106" s="368">
        <f t="shared" si="11"/>
        <v>231587.69999999998</v>
      </c>
      <c r="I106" s="621">
        <f t="shared" si="11"/>
        <v>1674.9</v>
      </c>
      <c r="J106" s="368">
        <f t="shared" si="11"/>
        <v>210872.9</v>
      </c>
      <c r="K106" s="496">
        <f t="shared" si="11"/>
        <v>1678</v>
      </c>
      <c r="L106" s="141"/>
      <c r="N106" s="141"/>
      <c r="O106" s="141"/>
    </row>
    <row r="107" spans="1:15" s="125" customFormat="1" x14ac:dyDescent="0.25">
      <c r="A107" s="425" t="s">
        <v>178</v>
      </c>
      <c r="B107" s="569" t="s">
        <v>28</v>
      </c>
      <c r="C107" s="361">
        <v>13</v>
      </c>
      <c r="D107" s="286" t="s">
        <v>108</v>
      </c>
      <c r="E107" s="362"/>
      <c r="F107" s="368">
        <f t="shared" ref="F107:K107" si="12">F108+F134</f>
        <v>220239.8</v>
      </c>
      <c r="G107" s="621">
        <f t="shared" si="12"/>
        <v>1658</v>
      </c>
      <c r="H107" s="368">
        <f t="shared" si="12"/>
        <v>176128.8</v>
      </c>
      <c r="I107" s="621">
        <f t="shared" si="12"/>
        <v>1658</v>
      </c>
      <c r="J107" s="368">
        <f t="shared" si="12"/>
        <v>152101.5</v>
      </c>
      <c r="K107" s="496">
        <f t="shared" si="12"/>
        <v>1658</v>
      </c>
      <c r="L107" s="141"/>
      <c r="N107" s="141"/>
      <c r="O107" s="141"/>
    </row>
    <row r="108" spans="1:15" s="125" customFormat="1" x14ac:dyDescent="0.25">
      <c r="A108" s="425" t="s">
        <v>501</v>
      </c>
      <c r="B108" s="569" t="s">
        <v>28</v>
      </c>
      <c r="C108" s="361">
        <v>13</v>
      </c>
      <c r="D108" s="286" t="s">
        <v>109</v>
      </c>
      <c r="E108" s="362"/>
      <c r="F108" s="368">
        <f t="shared" ref="F108:K108" si="13">F109+F117+F123</f>
        <v>40225.199999999997</v>
      </c>
      <c r="G108" s="621">
        <f t="shared" si="13"/>
        <v>1658</v>
      </c>
      <c r="H108" s="368">
        <f t="shared" si="13"/>
        <v>38824.800000000003</v>
      </c>
      <c r="I108" s="621">
        <f t="shared" si="13"/>
        <v>1658</v>
      </c>
      <c r="J108" s="368">
        <f t="shared" si="13"/>
        <v>39402.9</v>
      </c>
      <c r="K108" s="496">
        <f t="shared" si="13"/>
        <v>1658</v>
      </c>
      <c r="L108" s="141"/>
      <c r="N108" s="141"/>
      <c r="O108" s="141"/>
    </row>
    <row r="109" spans="1:15" s="125" customFormat="1" ht="31.5" x14ac:dyDescent="0.25">
      <c r="A109" s="539" t="s">
        <v>174</v>
      </c>
      <c r="B109" s="569" t="s">
        <v>28</v>
      </c>
      <c r="C109" s="361">
        <v>13</v>
      </c>
      <c r="D109" s="286" t="s">
        <v>175</v>
      </c>
      <c r="E109" s="362"/>
      <c r="F109" s="368">
        <f>F110</f>
        <v>14404</v>
      </c>
      <c r="G109" s="621"/>
      <c r="H109" s="368">
        <f>H110</f>
        <v>14390.8</v>
      </c>
      <c r="I109" s="621"/>
      <c r="J109" s="368">
        <f>J110</f>
        <v>14897.2</v>
      </c>
      <c r="K109" s="496"/>
      <c r="L109" s="141"/>
      <c r="N109" s="141"/>
      <c r="O109" s="141"/>
    </row>
    <row r="110" spans="1:15" s="125" customFormat="1" ht="31.5" x14ac:dyDescent="0.25">
      <c r="A110" s="542" t="s">
        <v>666</v>
      </c>
      <c r="B110" s="569" t="s">
        <v>28</v>
      </c>
      <c r="C110" s="361">
        <v>13</v>
      </c>
      <c r="D110" s="286" t="s">
        <v>177</v>
      </c>
      <c r="E110" s="437"/>
      <c r="F110" s="368">
        <f>F111+F115+F113</f>
        <v>14404</v>
      </c>
      <c r="G110" s="621"/>
      <c r="H110" s="368">
        <f t="shared" ref="H110:J110" si="14">H111+H115+H113</f>
        <v>14390.8</v>
      </c>
      <c r="I110" s="621"/>
      <c r="J110" s="368">
        <f t="shared" si="14"/>
        <v>14897.2</v>
      </c>
      <c r="K110" s="496"/>
      <c r="L110" s="141"/>
      <c r="N110" s="141"/>
      <c r="O110" s="141"/>
    </row>
    <row r="111" spans="1:15" s="125" customFormat="1" x14ac:dyDescent="0.25">
      <c r="A111" s="538" t="s">
        <v>116</v>
      </c>
      <c r="B111" s="569" t="s">
        <v>28</v>
      </c>
      <c r="C111" s="361">
        <v>13</v>
      </c>
      <c r="D111" s="286" t="s">
        <v>177</v>
      </c>
      <c r="E111" s="362">
        <v>200</v>
      </c>
      <c r="F111" s="368">
        <f>F112</f>
        <v>1200</v>
      </c>
      <c r="G111" s="621"/>
      <c r="H111" s="368">
        <f>H112</f>
        <v>700</v>
      </c>
      <c r="I111" s="621"/>
      <c r="J111" s="368">
        <f>J112</f>
        <v>700</v>
      </c>
      <c r="K111" s="496"/>
      <c r="L111" s="141"/>
      <c r="N111" s="141"/>
      <c r="O111" s="141"/>
    </row>
    <row r="112" spans="1:15" s="125" customFormat="1" x14ac:dyDescent="0.25">
      <c r="A112" s="538" t="s">
        <v>50</v>
      </c>
      <c r="B112" s="569" t="s">
        <v>28</v>
      </c>
      <c r="C112" s="361">
        <v>13</v>
      </c>
      <c r="D112" s="286" t="s">
        <v>177</v>
      </c>
      <c r="E112" s="362">
        <v>240</v>
      </c>
      <c r="F112" s="368">
        <f>'ведом. 2026-2028'!AD530+'ведом. 2026-2028'!AD710</f>
        <v>1200</v>
      </c>
      <c r="G112" s="621"/>
      <c r="H112" s="368">
        <f>'ведом. 2026-2028'!AE530+'ведом. 2026-2028'!AE710</f>
        <v>700</v>
      </c>
      <c r="I112" s="621"/>
      <c r="J112" s="368">
        <f>'ведом. 2026-2028'!AF530+'ведом. 2026-2028'!AF710</f>
        <v>700</v>
      </c>
      <c r="K112" s="496"/>
      <c r="L112" s="141"/>
      <c r="N112" s="141"/>
      <c r="O112" s="141"/>
    </row>
    <row r="113" spans="1:17" s="154" customFormat="1" x14ac:dyDescent="0.25">
      <c r="A113" s="360" t="s">
        <v>93</v>
      </c>
      <c r="B113" s="569" t="s">
        <v>28</v>
      </c>
      <c r="C113" s="361">
        <v>13</v>
      </c>
      <c r="D113" s="286" t="s">
        <v>177</v>
      </c>
      <c r="E113" s="362">
        <v>300</v>
      </c>
      <c r="F113" s="368">
        <f>F114</f>
        <v>1032.5</v>
      </c>
      <c r="G113" s="621"/>
      <c r="H113" s="368">
        <f>H114</f>
        <v>1032.5</v>
      </c>
      <c r="I113" s="621"/>
      <c r="J113" s="368">
        <f>J114</f>
        <v>1032.5</v>
      </c>
      <c r="K113" s="496"/>
      <c r="L113" s="141"/>
      <c r="N113" s="141"/>
      <c r="O113" s="141"/>
    </row>
    <row r="114" spans="1:17" s="154" customFormat="1" x14ac:dyDescent="0.25">
      <c r="A114" s="360" t="s">
        <v>399</v>
      </c>
      <c r="B114" s="569" t="s">
        <v>28</v>
      </c>
      <c r="C114" s="361">
        <v>13</v>
      </c>
      <c r="D114" s="286" t="s">
        <v>177</v>
      </c>
      <c r="E114" s="362">
        <v>360</v>
      </c>
      <c r="F114" s="368">
        <f>'ведом. 2026-2028'!AD61</f>
        <v>1032.5</v>
      </c>
      <c r="G114" s="621"/>
      <c r="H114" s="368">
        <f>'ведом. 2026-2028'!AE61</f>
        <v>1032.5</v>
      </c>
      <c r="I114" s="621"/>
      <c r="J114" s="368">
        <f>'ведом. 2026-2028'!AF61</f>
        <v>1032.5</v>
      </c>
      <c r="K114" s="496"/>
      <c r="L114" s="141"/>
      <c r="N114" s="141"/>
      <c r="O114" s="141"/>
    </row>
    <row r="115" spans="1:17" s="154" customFormat="1" ht="31.5" x14ac:dyDescent="0.25">
      <c r="A115" s="538" t="s">
        <v>58</v>
      </c>
      <c r="B115" s="569" t="s">
        <v>28</v>
      </c>
      <c r="C115" s="361">
        <v>13</v>
      </c>
      <c r="D115" s="286" t="s">
        <v>177</v>
      </c>
      <c r="E115" s="362">
        <v>600</v>
      </c>
      <c r="F115" s="368">
        <f>F116</f>
        <v>12171.5</v>
      </c>
      <c r="G115" s="621"/>
      <c r="H115" s="368">
        <f>H116</f>
        <v>12658.3</v>
      </c>
      <c r="I115" s="621"/>
      <c r="J115" s="368">
        <f>J116</f>
        <v>13164.7</v>
      </c>
      <c r="K115" s="496"/>
      <c r="L115" s="141"/>
      <c r="N115" s="141"/>
      <c r="O115" s="141"/>
    </row>
    <row r="116" spans="1:17" s="154" customFormat="1" x14ac:dyDescent="0.25">
      <c r="A116" s="538" t="s">
        <v>59</v>
      </c>
      <c r="B116" s="569" t="s">
        <v>28</v>
      </c>
      <c r="C116" s="361">
        <v>13</v>
      </c>
      <c r="D116" s="286" t="s">
        <v>177</v>
      </c>
      <c r="E116" s="362">
        <v>610</v>
      </c>
      <c r="F116" s="368">
        <f>'ведом. 2026-2028'!AD63</f>
        <v>12171.5</v>
      </c>
      <c r="G116" s="621"/>
      <c r="H116" s="368">
        <f>'ведом. 2026-2028'!AE63</f>
        <v>12658.3</v>
      </c>
      <c r="I116" s="621"/>
      <c r="J116" s="368">
        <f>'ведом. 2026-2028'!AF63</f>
        <v>13164.7</v>
      </c>
      <c r="K116" s="496"/>
      <c r="L116" s="141"/>
      <c r="N116" s="141"/>
      <c r="O116" s="141"/>
    </row>
    <row r="117" spans="1:17" s="125" customFormat="1" ht="47.25" x14ac:dyDescent="0.25">
      <c r="A117" s="410" t="s">
        <v>645</v>
      </c>
      <c r="B117" s="569" t="s">
        <v>28</v>
      </c>
      <c r="C117" s="361">
        <v>13</v>
      </c>
      <c r="D117" s="286" t="s">
        <v>179</v>
      </c>
      <c r="E117" s="572"/>
      <c r="F117" s="368">
        <f t="shared" ref="F117:K117" si="15">F118</f>
        <v>1658</v>
      </c>
      <c r="G117" s="621">
        <f t="shared" si="15"/>
        <v>1658</v>
      </c>
      <c r="H117" s="368">
        <f t="shared" si="15"/>
        <v>1658</v>
      </c>
      <c r="I117" s="621">
        <f t="shared" si="15"/>
        <v>1658</v>
      </c>
      <c r="J117" s="368">
        <f t="shared" si="15"/>
        <v>1658</v>
      </c>
      <c r="K117" s="496">
        <f t="shared" si="15"/>
        <v>1658</v>
      </c>
      <c r="L117" s="141"/>
      <c r="N117" s="141"/>
      <c r="O117" s="141"/>
    </row>
    <row r="118" spans="1:17" s="125" customFormat="1" ht="47.25" x14ac:dyDescent="0.25">
      <c r="A118" s="539" t="s">
        <v>564</v>
      </c>
      <c r="B118" s="569" t="s">
        <v>28</v>
      </c>
      <c r="C118" s="361">
        <v>13</v>
      </c>
      <c r="D118" s="286" t="s">
        <v>563</v>
      </c>
      <c r="E118" s="572"/>
      <c r="F118" s="368">
        <f t="shared" ref="F118:K118" si="16">F119+F121</f>
        <v>1658</v>
      </c>
      <c r="G118" s="621">
        <f t="shared" si="16"/>
        <v>1658</v>
      </c>
      <c r="H118" s="368">
        <f t="shared" si="16"/>
        <v>1658</v>
      </c>
      <c r="I118" s="621">
        <f t="shared" si="16"/>
        <v>1658</v>
      </c>
      <c r="J118" s="368">
        <f t="shared" si="16"/>
        <v>1658</v>
      </c>
      <c r="K118" s="496">
        <f t="shared" si="16"/>
        <v>1658</v>
      </c>
      <c r="L118" s="141"/>
      <c r="N118" s="141"/>
      <c r="O118" s="141"/>
    </row>
    <row r="119" spans="1:17" s="151" customFormat="1" ht="47.25" x14ac:dyDescent="0.25">
      <c r="A119" s="538" t="s">
        <v>40</v>
      </c>
      <c r="B119" s="569" t="s">
        <v>28</v>
      </c>
      <c r="C119" s="361">
        <v>13</v>
      </c>
      <c r="D119" s="286" t="s">
        <v>563</v>
      </c>
      <c r="E119" s="572">
        <v>100</v>
      </c>
      <c r="F119" s="368">
        <f t="shared" ref="F119:K119" si="17">F120</f>
        <v>1554.9</v>
      </c>
      <c r="G119" s="621">
        <f t="shared" si="17"/>
        <v>1554.9</v>
      </c>
      <c r="H119" s="368">
        <f t="shared" si="17"/>
        <v>1554.9</v>
      </c>
      <c r="I119" s="621">
        <f t="shared" si="17"/>
        <v>1554.9</v>
      </c>
      <c r="J119" s="368">
        <f t="shared" si="17"/>
        <v>1554.9</v>
      </c>
      <c r="K119" s="496">
        <f t="shared" si="17"/>
        <v>1554.9</v>
      </c>
      <c r="L119" s="141"/>
      <c r="M119" s="367"/>
      <c r="N119" s="367"/>
      <c r="O119" s="367"/>
      <c r="P119" s="367"/>
      <c r="Q119" s="367"/>
    </row>
    <row r="120" spans="1:17" s="125" customFormat="1" x14ac:dyDescent="0.25">
      <c r="A120" s="538" t="s">
        <v>92</v>
      </c>
      <c r="B120" s="569" t="s">
        <v>28</v>
      </c>
      <c r="C120" s="361">
        <v>13</v>
      </c>
      <c r="D120" s="286" t="s">
        <v>563</v>
      </c>
      <c r="E120" s="572">
        <v>120</v>
      </c>
      <c r="F120" s="368">
        <f>'ведом. 2026-2028'!AD534+'ведом. 2026-2028'!AD67</f>
        <v>1554.9</v>
      </c>
      <c r="G120" s="621">
        <f>F120</f>
        <v>1554.9</v>
      </c>
      <c r="H120" s="368">
        <f>'ведом. 2026-2028'!AE67+'ведом. 2026-2028'!AE534</f>
        <v>1554.9</v>
      </c>
      <c r="I120" s="621">
        <f>H120</f>
        <v>1554.9</v>
      </c>
      <c r="J120" s="368">
        <f>'ведом. 2026-2028'!AF67+'ведом. 2026-2028'!AF534</f>
        <v>1554.9</v>
      </c>
      <c r="K120" s="496">
        <f>J120</f>
        <v>1554.9</v>
      </c>
      <c r="L120" s="141"/>
      <c r="N120" s="141"/>
      <c r="O120" s="141"/>
    </row>
    <row r="121" spans="1:17" s="125" customFormat="1" x14ac:dyDescent="0.25">
      <c r="A121" s="538" t="s">
        <v>116</v>
      </c>
      <c r="B121" s="569" t="s">
        <v>28</v>
      </c>
      <c r="C121" s="361">
        <v>13</v>
      </c>
      <c r="D121" s="286" t="s">
        <v>563</v>
      </c>
      <c r="E121" s="572">
        <v>200</v>
      </c>
      <c r="F121" s="368">
        <f t="shared" ref="F121:K121" si="18">F122</f>
        <v>103.1</v>
      </c>
      <c r="G121" s="621">
        <f t="shared" si="18"/>
        <v>103.1</v>
      </c>
      <c r="H121" s="368">
        <f t="shared" si="18"/>
        <v>103.1</v>
      </c>
      <c r="I121" s="621">
        <f t="shared" si="18"/>
        <v>103.1</v>
      </c>
      <c r="J121" s="368">
        <f t="shared" si="18"/>
        <v>103.1</v>
      </c>
      <c r="K121" s="496">
        <f t="shared" si="18"/>
        <v>103.1</v>
      </c>
      <c r="L121" s="141"/>
      <c r="N121" s="141"/>
      <c r="O121" s="141"/>
    </row>
    <row r="122" spans="1:17" s="125" customFormat="1" x14ac:dyDescent="0.25">
      <c r="A122" s="538" t="s">
        <v>50</v>
      </c>
      <c r="B122" s="569" t="s">
        <v>28</v>
      </c>
      <c r="C122" s="361">
        <v>13</v>
      </c>
      <c r="D122" s="286" t="s">
        <v>563</v>
      </c>
      <c r="E122" s="572">
        <v>240</v>
      </c>
      <c r="F122" s="368">
        <f>'ведом. 2026-2028'!AD69+'ведом. 2026-2028'!AD536</f>
        <v>103.1</v>
      </c>
      <c r="G122" s="621">
        <f>F122</f>
        <v>103.1</v>
      </c>
      <c r="H122" s="368">
        <f>'ведом. 2026-2028'!AE69+'ведом. 2026-2028'!AE536</f>
        <v>103.1</v>
      </c>
      <c r="I122" s="621">
        <f>H122</f>
        <v>103.1</v>
      </c>
      <c r="J122" s="368">
        <f>'ведом. 2026-2028'!AF69+'ведом. 2026-2028'!AF536</f>
        <v>103.1</v>
      </c>
      <c r="K122" s="496">
        <f>J122</f>
        <v>103.1</v>
      </c>
      <c r="L122" s="141"/>
      <c r="N122" s="141"/>
      <c r="O122" s="141"/>
    </row>
    <row r="123" spans="1:17" s="125" customFormat="1" ht="31.5" x14ac:dyDescent="0.25">
      <c r="A123" s="425" t="s">
        <v>312</v>
      </c>
      <c r="B123" s="569" t="s">
        <v>28</v>
      </c>
      <c r="C123" s="361">
        <v>13</v>
      </c>
      <c r="D123" s="286" t="s">
        <v>433</v>
      </c>
      <c r="E123" s="362"/>
      <c r="F123" s="368">
        <f>F124</f>
        <v>24163.200000000001</v>
      </c>
      <c r="G123" s="621"/>
      <c r="H123" s="368">
        <f>H124</f>
        <v>22776</v>
      </c>
      <c r="I123" s="621"/>
      <c r="J123" s="368">
        <f>J124</f>
        <v>22847.7</v>
      </c>
      <c r="K123" s="496"/>
      <c r="L123" s="141"/>
      <c r="N123" s="141"/>
      <c r="O123" s="141"/>
    </row>
    <row r="124" spans="1:17" s="125" customFormat="1" x14ac:dyDescent="0.25">
      <c r="A124" s="425" t="s">
        <v>315</v>
      </c>
      <c r="B124" s="569" t="s">
        <v>28</v>
      </c>
      <c r="C124" s="361">
        <v>13</v>
      </c>
      <c r="D124" s="286" t="s">
        <v>434</v>
      </c>
      <c r="E124" s="362"/>
      <c r="F124" s="368">
        <f>F125+F128+F131</f>
        <v>24163.200000000001</v>
      </c>
      <c r="G124" s="621"/>
      <c r="H124" s="368">
        <f>H125+H128+H131</f>
        <v>22776</v>
      </c>
      <c r="I124" s="621"/>
      <c r="J124" s="368">
        <f>J125+J128+J131</f>
        <v>22847.7</v>
      </c>
      <c r="K124" s="496"/>
      <c r="L124" s="141"/>
      <c r="N124" s="141"/>
      <c r="O124" s="141"/>
    </row>
    <row r="125" spans="1:17" s="125" customFormat="1" ht="31.5" x14ac:dyDescent="0.25">
      <c r="A125" s="425" t="s">
        <v>198</v>
      </c>
      <c r="B125" s="569" t="s">
        <v>28</v>
      </c>
      <c r="C125" s="361">
        <v>13</v>
      </c>
      <c r="D125" s="286" t="s">
        <v>435</v>
      </c>
      <c r="E125" s="362"/>
      <c r="F125" s="368">
        <f>F126</f>
        <v>1857.4</v>
      </c>
      <c r="G125" s="621"/>
      <c r="H125" s="368">
        <f>H126</f>
        <v>1914.7</v>
      </c>
      <c r="I125" s="621"/>
      <c r="J125" s="368">
        <f>J126</f>
        <v>1986.4</v>
      </c>
      <c r="K125" s="496"/>
      <c r="L125" s="141"/>
      <c r="N125" s="141"/>
      <c r="O125" s="141"/>
    </row>
    <row r="126" spans="1:17" s="125" customFormat="1" x14ac:dyDescent="0.25">
      <c r="A126" s="538" t="s">
        <v>116</v>
      </c>
      <c r="B126" s="569" t="s">
        <v>28</v>
      </c>
      <c r="C126" s="361">
        <v>13</v>
      </c>
      <c r="D126" s="286" t="s">
        <v>435</v>
      </c>
      <c r="E126" s="362">
        <v>200</v>
      </c>
      <c r="F126" s="368">
        <f>F127</f>
        <v>1857.4</v>
      </c>
      <c r="G126" s="621"/>
      <c r="H126" s="368">
        <f>H127</f>
        <v>1914.7</v>
      </c>
      <c r="I126" s="621"/>
      <c r="J126" s="368">
        <f>J127</f>
        <v>1986.4</v>
      </c>
      <c r="K126" s="496"/>
      <c r="L126" s="141"/>
      <c r="N126" s="141"/>
      <c r="O126" s="141"/>
    </row>
    <row r="127" spans="1:17" s="125" customFormat="1" x14ac:dyDescent="0.25">
      <c r="A127" s="538" t="s">
        <v>50</v>
      </c>
      <c r="B127" s="569" t="s">
        <v>28</v>
      </c>
      <c r="C127" s="361">
        <v>13</v>
      </c>
      <c r="D127" s="286" t="s">
        <v>435</v>
      </c>
      <c r="E127" s="362">
        <v>240</v>
      </c>
      <c r="F127" s="368">
        <f>'ведом. 2026-2028'!AD541</f>
        <v>1857.4</v>
      </c>
      <c r="G127" s="621"/>
      <c r="H127" s="368">
        <f>'ведом. 2026-2028'!AE541</f>
        <v>1914.7</v>
      </c>
      <c r="I127" s="621"/>
      <c r="J127" s="368">
        <f>'ведом. 2026-2028'!AF541</f>
        <v>1986.4</v>
      </c>
      <c r="K127" s="496"/>
      <c r="L127" s="141"/>
      <c r="N127" s="141"/>
      <c r="O127" s="141"/>
    </row>
    <row r="128" spans="1:17" s="125" customFormat="1" ht="31.5" x14ac:dyDescent="0.25">
      <c r="A128" s="538" t="s">
        <v>199</v>
      </c>
      <c r="B128" s="569" t="s">
        <v>28</v>
      </c>
      <c r="C128" s="361">
        <v>13</v>
      </c>
      <c r="D128" s="358" t="str">
        <f>D129</f>
        <v>12 1 04 00132</v>
      </c>
      <c r="E128" s="362"/>
      <c r="F128" s="368">
        <f>F129</f>
        <v>7018.3</v>
      </c>
      <c r="G128" s="621"/>
      <c r="H128" s="368">
        <f>H129</f>
        <v>6526.2</v>
      </c>
      <c r="I128" s="621"/>
      <c r="J128" s="368">
        <f>J129</f>
        <v>6526.2</v>
      </c>
      <c r="K128" s="496"/>
      <c r="L128" s="141"/>
      <c r="N128" s="141"/>
      <c r="O128" s="141"/>
    </row>
    <row r="129" spans="1:15" s="125" customFormat="1" ht="47.25" x14ac:dyDescent="0.25">
      <c r="A129" s="538" t="s">
        <v>40</v>
      </c>
      <c r="B129" s="569" t="s">
        <v>28</v>
      </c>
      <c r="C129" s="361">
        <v>13</v>
      </c>
      <c r="D129" s="358" t="str">
        <f>D130</f>
        <v>12 1 04 00132</v>
      </c>
      <c r="E129" s="362">
        <v>100</v>
      </c>
      <c r="F129" s="368">
        <f>F130</f>
        <v>7018.3</v>
      </c>
      <c r="G129" s="621"/>
      <c r="H129" s="368">
        <f>H130</f>
        <v>6526.2</v>
      </c>
      <c r="I129" s="621"/>
      <c r="J129" s="368">
        <f>J130</f>
        <v>6526.2</v>
      </c>
      <c r="K129" s="496"/>
      <c r="L129" s="141"/>
      <c r="N129" s="141"/>
      <c r="O129" s="141"/>
    </row>
    <row r="130" spans="1:15" s="125" customFormat="1" x14ac:dyDescent="0.25">
      <c r="A130" s="538" t="s">
        <v>92</v>
      </c>
      <c r="B130" s="569" t="s">
        <v>28</v>
      </c>
      <c r="C130" s="361">
        <v>13</v>
      </c>
      <c r="D130" s="286" t="s">
        <v>436</v>
      </c>
      <c r="E130" s="362">
        <v>120</v>
      </c>
      <c r="F130" s="368">
        <f>'ведом. 2026-2028'!AD544</f>
        <v>7018.3</v>
      </c>
      <c r="G130" s="621"/>
      <c r="H130" s="368">
        <f>'ведом. 2026-2028'!AE544</f>
        <v>6526.2</v>
      </c>
      <c r="I130" s="621"/>
      <c r="J130" s="368">
        <f>'ведом. 2026-2028'!AF544</f>
        <v>6526.2</v>
      </c>
      <c r="K130" s="496"/>
      <c r="L130" s="141"/>
      <c r="N130" s="141"/>
      <c r="O130" s="141"/>
    </row>
    <row r="131" spans="1:15" s="125" customFormat="1" ht="31.5" x14ac:dyDescent="0.25">
      <c r="A131" s="538" t="s">
        <v>200</v>
      </c>
      <c r="B131" s="569" t="s">
        <v>28</v>
      </c>
      <c r="C131" s="361">
        <v>13</v>
      </c>
      <c r="D131" s="358" t="str">
        <f>D132</f>
        <v>12 1 04 00133</v>
      </c>
      <c r="E131" s="362"/>
      <c r="F131" s="368">
        <f>F132</f>
        <v>15287.5</v>
      </c>
      <c r="G131" s="621"/>
      <c r="H131" s="368">
        <f>H132</f>
        <v>14335.1</v>
      </c>
      <c r="I131" s="621"/>
      <c r="J131" s="368">
        <f>J132</f>
        <v>14335.1</v>
      </c>
      <c r="K131" s="496"/>
      <c r="L131" s="141"/>
      <c r="N131" s="141"/>
      <c r="O131" s="141"/>
    </row>
    <row r="132" spans="1:15" s="125" customFormat="1" ht="47.25" x14ac:dyDescent="0.25">
      <c r="A132" s="538" t="s">
        <v>40</v>
      </c>
      <c r="B132" s="569" t="s">
        <v>28</v>
      </c>
      <c r="C132" s="361">
        <v>13</v>
      </c>
      <c r="D132" s="358" t="str">
        <f>D133</f>
        <v>12 1 04 00133</v>
      </c>
      <c r="E132" s="362">
        <v>100</v>
      </c>
      <c r="F132" s="368">
        <f>F133</f>
        <v>15287.5</v>
      </c>
      <c r="G132" s="621"/>
      <c r="H132" s="368">
        <f>H133</f>
        <v>14335.1</v>
      </c>
      <c r="I132" s="621"/>
      <c r="J132" s="368">
        <f>J133</f>
        <v>14335.1</v>
      </c>
      <c r="K132" s="496"/>
      <c r="L132" s="141"/>
      <c r="N132" s="141"/>
      <c r="O132" s="141"/>
    </row>
    <row r="133" spans="1:15" s="125" customFormat="1" x14ac:dyDescent="0.25">
      <c r="A133" s="538" t="s">
        <v>92</v>
      </c>
      <c r="B133" s="569" t="s">
        <v>28</v>
      </c>
      <c r="C133" s="361">
        <v>13</v>
      </c>
      <c r="D133" s="286" t="s">
        <v>437</v>
      </c>
      <c r="E133" s="362">
        <v>120</v>
      </c>
      <c r="F133" s="368">
        <f>'ведом. 2026-2028'!AD547</f>
        <v>15287.5</v>
      </c>
      <c r="G133" s="621"/>
      <c r="H133" s="368">
        <f>'ведом. 2026-2028'!AE547</f>
        <v>14335.1</v>
      </c>
      <c r="I133" s="621"/>
      <c r="J133" s="368">
        <f>'ведом. 2026-2028'!AF547</f>
        <v>14335.1</v>
      </c>
      <c r="K133" s="496"/>
      <c r="L133" s="141"/>
      <c r="N133" s="141"/>
      <c r="O133" s="141"/>
    </row>
    <row r="134" spans="1:15" s="125" customFormat="1" x14ac:dyDescent="0.25">
      <c r="A134" s="425" t="s">
        <v>181</v>
      </c>
      <c r="B134" s="569" t="s">
        <v>28</v>
      </c>
      <c r="C134" s="361">
        <v>13</v>
      </c>
      <c r="D134" s="467" t="s">
        <v>182</v>
      </c>
      <c r="E134" s="362"/>
      <c r="F134" s="368">
        <f>F135+F167</f>
        <v>180014.6</v>
      </c>
      <c r="G134" s="621"/>
      <c r="H134" s="368">
        <f>H135+H167</f>
        <v>137304</v>
      </c>
      <c r="I134" s="621"/>
      <c r="J134" s="368">
        <f>J135+J167</f>
        <v>112698.6</v>
      </c>
      <c r="K134" s="496"/>
      <c r="L134" s="141"/>
      <c r="N134" s="141"/>
      <c r="O134" s="141"/>
    </row>
    <row r="135" spans="1:15" s="125" customFormat="1" ht="31.5" x14ac:dyDescent="0.25">
      <c r="A135" s="425" t="s">
        <v>183</v>
      </c>
      <c r="B135" s="569" t="s">
        <v>28</v>
      </c>
      <c r="C135" s="361">
        <v>13</v>
      </c>
      <c r="D135" s="467" t="s">
        <v>184</v>
      </c>
      <c r="E135" s="362"/>
      <c r="F135" s="368">
        <f>F140+F151+F156+F143+F148+F136</f>
        <v>179927.1</v>
      </c>
      <c r="G135" s="621"/>
      <c r="H135" s="368">
        <f>H140+H151+H156+H143+H148+H136</f>
        <v>137209.60000000001</v>
      </c>
      <c r="I135" s="621"/>
      <c r="J135" s="368">
        <f t="shared" ref="J135" si="19">J140+J151+J156+J143+J148+J136</f>
        <v>112602</v>
      </c>
      <c r="K135" s="496"/>
      <c r="L135" s="141"/>
      <c r="N135" s="141"/>
      <c r="O135" s="141"/>
    </row>
    <row r="136" spans="1:15" s="365" customFormat="1" x14ac:dyDescent="0.25">
      <c r="A136" s="401" t="s">
        <v>187</v>
      </c>
      <c r="B136" s="571" t="s">
        <v>28</v>
      </c>
      <c r="C136" s="310">
        <v>13</v>
      </c>
      <c r="D136" s="384" t="s">
        <v>188</v>
      </c>
      <c r="E136" s="311"/>
      <c r="F136" s="368">
        <f>F137</f>
        <v>2500</v>
      </c>
      <c r="G136" s="621"/>
      <c r="H136" s="368">
        <f t="shared" ref="H136:J138" si="20">H137</f>
        <v>0</v>
      </c>
      <c r="I136" s="621"/>
      <c r="J136" s="368">
        <f t="shared" si="20"/>
        <v>0</v>
      </c>
      <c r="K136" s="496"/>
      <c r="L136" s="367"/>
      <c r="N136" s="367"/>
      <c r="O136" s="367"/>
    </row>
    <row r="137" spans="1:15" s="365" customFormat="1" ht="31.5" x14ac:dyDescent="0.25">
      <c r="A137" s="331" t="s">
        <v>189</v>
      </c>
      <c r="B137" s="571" t="s">
        <v>28</v>
      </c>
      <c r="C137" s="310">
        <v>13</v>
      </c>
      <c r="D137" s="384" t="s">
        <v>190</v>
      </c>
      <c r="E137" s="311"/>
      <c r="F137" s="368">
        <f>F138</f>
        <v>2500</v>
      </c>
      <c r="G137" s="621"/>
      <c r="H137" s="368">
        <f t="shared" si="20"/>
        <v>0</v>
      </c>
      <c r="I137" s="621"/>
      <c r="J137" s="368">
        <f t="shared" si="20"/>
        <v>0</v>
      </c>
      <c r="K137" s="496"/>
      <c r="L137" s="367"/>
      <c r="N137" s="367"/>
      <c r="O137" s="367"/>
    </row>
    <row r="138" spans="1:15" s="365" customFormat="1" x14ac:dyDescent="0.25">
      <c r="A138" s="331" t="s">
        <v>116</v>
      </c>
      <c r="B138" s="571" t="s">
        <v>28</v>
      </c>
      <c r="C138" s="310">
        <v>13</v>
      </c>
      <c r="D138" s="384" t="s">
        <v>190</v>
      </c>
      <c r="E138" s="311">
        <v>200</v>
      </c>
      <c r="F138" s="368">
        <f>F139</f>
        <v>2500</v>
      </c>
      <c r="G138" s="621"/>
      <c r="H138" s="368">
        <f t="shared" si="20"/>
        <v>0</v>
      </c>
      <c r="I138" s="621"/>
      <c r="J138" s="368">
        <f t="shared" si="20"/>
        <v>0</v>
      </c>
      <c r="K138" s="496"/>
      <c r="L138" s="367"/>
      <c r="N138" s="367"/>
      <c r="O138" s="367"/>
    </row>
    <row r="139" spans="1:15" s="365" customFormat="1" x14ac:dyDescent="0.25">
      <c r="A139" s="331" t="s">
        <v>50</v>
      </c>
      <c r="B139" s="571" t="s">
        <v>28</v>
      </c>
      <c r="C139" s="310">
        <v>13</v>
      </c>
      <c r="D139" s="384" t="s">
        <v>190</v>
      </c>
      <c r="E139" s="311">
        <v>240</v>
      </c>
      <c r="F139" s="368">
        <f>'ведом. 2026-2028'!AD716</f>
        <v>2500</v>
      </c>
      <c r="G139" s="621"/>
      <c r="H139" s="368">
        <f>'ведом. 2026-2028'!AE716</f>
        <v>0</v>
      </c>
      <c r="I139" s="621"/>
      <c r="J139" s="368">
        <f>'ведом. 2026-2028'!AF716</f>
        <v>0</v>
      </c>
      <c r="K139" s="496"/>
      <c r="L139" s="367"/>
      <c r="N139" s="367"/>
      <c r="O139" s="367"/>
    </row>
    <row r="140" spans="1:15" s="125" customFormat="1" x14ac:dyDescent="0.25">
      <c r="A140" s="542" t="s">
        <v>215</v>
      </c>
      <c r="B140" s="569" t="s">
        <v>28</v>
      </c>
      <c r="C140" s="361">
        <v>13</v>
      </c>
      <c r="D140" s="467" t="s">
        <v>216</v>
      </c>
      <c r="E140" s="362"/>
      <c r="F140" s="368">
        <f>F141</f>
        <v>211</v>
      </c>
      <c r="G140" s="621"/>
      <c r="H140" s="368">
        <f>H141</f>
        <v>211</v>
      </c>
      <c r="I140" s="621"/>
      <c r="J140" s="368">
        <f>J141</f>
        <v>211</v>
      </c>
      <c r="K140" s="496"/>
      <c r="L140" s="141"/>
      <c r="N140" s="141"/>
      <c r="O140" s="141"/>
    </row>
    <row r="141" spans="1:15" s="125" customFormat="1" x14ac:dyDescent="0.25">
      <c r="A141" s="538" t="s">
        <v>41</v>
      </c>
      <c r="B141" s="569" t="s">
        <v>28</v>
      </c>
      <c r="C141" s="361">
        <v>13</v>
      </c>
      <c r="D141" s="467" t="s">
        <v>216</v>
      </c>
      <c r="E141" s="362">
        <v>800</v>
      </c>
      <c r="F141" s="368">
        <f>F142</f>
        <v>211</v>
      </c>
      <c r="G141" s="621"/>
      <c r="H141" s="368">
        <f>H142</f>
        <v>211</v>
      </c>
      <c r="I141" s="621"/>
      <c r="J141" s="368">
        <f>J142</f>
        <v>211</v>
      </c>
      <c r="K141" s="496"/>
      <c r="L141" s="141"/>
      <c r="N141" s="141"/>
      <c r="O141" s="141"/>
    </row>
    <row r="142" spans="1:15" s="125" customFormat="1" x14ac:dyDescent="0.25">
      <c r="A142" s="538" t="s">
        <v>55</v>
      </c>
      <c r="B142" s="569" t="s">
        <v>28</v>
      </c>
      <c r="C142" s="361">
        <v>13</v>
      </c>
      <c r="D142" s="467" t="s">
        <v>216</v>
      </c>
      <c r="E142" s="362">
        <v>850</v>
      </c>
      <c r="F142" s="368">
        <f>'ведом. 2026-2028'!AD74</f>
        <v>211</v>
      </c>
      <c r="G142" s="621"/>
      <c r="H142" s="368">
        <f>'ведом. 2026-2028'!AE74</f>
        <v>211</v>
      </c>
      <c r="I142" s="621"/>
      <c r="J142" s="368">
        <f>'ведом. 2026-2028'!AF74</f>
        <v>211</v>
      </c>
      <c r="K142" s="496"/>
      <c r="L142" s="141"/>
      <c r="N142" s="141"/>
      <c r="O142" s="141"/>
    </row>
    <row r="143" spans="1:15" s="154" customFormat="1" ht="31.5" x14ac:dyDescent="0.25">
      <c r="A143" s="543" t="s">
        <v>519</v>
      </c>
      <c r="B143" s="569" t="s">
        <v>28</v>
      </c>
      <c r="C143" s="361">
        <v>13</v>
      </c>
      <c r="D143" s="467" t="s">
        <v>518</v>
      </c>
      <c r="E143" s="362"/>
      <c r="F143" s="368">
        <f>F144+F146</f>
        <v>15959.4</v>
      </c>
      <c r="G143" s="621"/>
      <c r="H143" s="368">
        <f>H144+H146</f>
        <v>15010.3</v>
      </c>
      <c r="I143" s="621"/>
      <c r="J143" s="368">
        <f>J144+J146</f>
        <v>15048.2</v>
      </c>
      <c r="K143" s="496"/>
      <c r="L143" s="141"/>
      <c r="N143" s="141"/>
      <c r="O143" s="141"/>
    </row>
    <row r="144" spans="1:15" s="154" customFormat="1" ht="47.25" x14ac:dyDescent="0.25">
      <c r="A144" s="360" t="s">
        <v>40</v>
      </c>
      <c r="B144" s="569" t="s">
        <v>28</v>
      </c>
      <c r="C144" s="361">
        <v>13</v>
      </c>
      <c r="D144" s="467" t="s">
        <v>518</v>
      </c>
      <c r="E144" s="573" t="s">
        <v>123</v>
      </c>
      <c r="F144" s="368">
        <f>F145</f>
        <v>15006.4</v>
      </c>
      <c r="G144" s="621"/>
      <c r="H144" s="368">
        <f>H145</f>
        <v>14023</v>
      </c>
      <c r="I144" s="621"/>
      <c r="J144" s="368">
        <f>J145</f>
        <v>14023</v>
      </c>
      <c r="K144" s="496"/>
      <c r="L144" s="141"/>
      <c r="N144" s="141"/>
      <c r="O144" s="141"/>
    </row>
    <row r="145" spans="1:15" s="154" customFormat="1" x14ac:dyDescent="0.25">
      <c r="A145" s="360" t="s">
        <v>65</v>
      </c>
      <c r="B145" s="569" t="s">
        <v>28</v>
      </c>
      <c r="C145" s="361">
        <v>13</v>
      </c>
      <c r="D145" s="467" t="s">
        <v>518</v>
      </c>
      <c r="E145" s="573" t="s">
        <v>124</v>
      </c>
      <c r="F145" s="368">
        <f>'ведом. 2026-2028'!AD77</f>
        <v>15006.4</v>
      </c>
      <c r="G145" s="621"/>
      <c r="H145" s="368">
        <f>'ведом. 2026-2028'!AE77</f>
        <v>14023</v>
      </c>
      <c r="I145" s="621"/>
      <c r="J145" s="368">
        <f>'ведом. 2026-2028'!AF77</f>
        <v>14023</v>
      </c>
      <c r="K145" s="496"/>
      <c r="L145" s="141"/>
      <c r="N145" s="141"/>
      <c r="O145" s="141"/>
    </row>
    <row r="146" spans="1:15" s="154" customFormat="1" x14ac:dyDescent="0.25">
      <c r="A146" s="360" t="s">
        <v>116</v>
      </c>
      <c r="B146" s="569" t="s">
        <v>28</v>
      </c>
      <c r="C146" s="361">
        <v>13</v>
      </c>
      <c r="D146" s="467" t="s">
        <v>518</v>
      </c>
      <c r="E146" s="573" t="s">
        <v>36</v>
      </c>
      <c r="F146" s="368">
        <f>F147</f>
        <v>953</v>
      </c>
      <c r="G146" s="621"/>
      <c r="H146" s="368">
        <f>H147</f>
        <v>987.3</v>
      </c>
      <c r="I146" s="621"/>
      <c r="J146" s="368">
        <f>J147</f>
        <v>1025.2</v>
      </c>
      <c r="K146" s="496"/>
      <c r="L146" s="141"/>
      <c r="N146" s="141"/>
      <c r="O146" s="141"/>
    </row>
    <row r="147" spans="1:15" s="154" customFormat="1" x14ac:dyDescent="0.25">
      <c r="A147" s="360" t="s">
        <v>50</v>
      </c>
      <c r="B147" s="569" t="s">
        <v>28</v>
      </c>
      <c r="C147" s="361">
        <v>13</v>
      </c>
      <c r="D147" s="467" t="s">
        <v>518</v>
      </c>
      <c r="E147" s="573" t="s">
        <v>63</v>
      </c>
      <c r="F147" s="368">
        <f>'ведом. 2026-2028'!AD79</f>
        <v>953</v>
      </c>
      <c r="G147" s="621"/>
      <c r="H147" s="368">
        <f>'ведом. 2026-2028'!AE79</f>
        <v>987.3</v>
      </c>
      <c r="I147" s="621"/>
      <c r="J147" s="368">
        <f>'ведом. 2026-2028'!AF79</f>
        <v>1025.2</v>
      </c>
      <c r="K147" s="496"/>
      <c r="L147" s="141"/>
      <c r="N147" s="141"/>
      <c r="O147" s="141"/>
    </row>
    <row r="148" spans="1:15" s="365" customFormat="1" ht="31.5" x14ac:dyDescent="0.25">
      <c r="A148" s="331" t="s">
        <v>701</v>
      </c>
      <c r="B148" s="571" t="s">
        <v>28</v>
      </c>
      <c r="C148" s="310">
        <v>13</v>
      </c>
      <c r="D148" s="485" t="s">
        <v>702</v>
      </c>
      <c r="E148" s="325"/>
      <c r="F148" s="368">
        <f>F149</f>
        <v>19939</v>
      </c>
      <c r="G148" s="621"/>
      <c r="H148" s="368">
        <f t="shared" ref="H148:J149" si="21">H149</f>
        <v>0</v>
      </c>
      <c r="I148" s="621"/>
      <c r="J148" s="368">
        <f t="shared" si="21"/>
        <v>0</v>
      </c>
      <c r="K148" s="496"/>
      <c r="L148" s="367"/>
      <c r="N148" s="367"/>
      <c r="O148" s="367"/>
    </row>
    <row r="149" spans="1:15" s="365" customFormat="1" x14ac:dyDescent="0.25">
      <c r="A149" s="331" t="s">
        <v>116</v>
      </c>
      <c r="B149" s="571" t="s">
        <v>28</v>
      </c>
      <c r="C149" s="310">
        <v>13</v>
      </c>
      <c r="D149" s="485" t="s">
        <v>702</v>
      </c>
      <c r="E149" s="325" t="s">
        <v>36</v>
      </c>
      <c r="F149" s="368">
        <f>F150</f>
        <v>19939</v>
      </c>
      <c r="G149" s="621"/>
      <c r="H149" s="368">
        <f t="shared" si="21"/>
        <v>0</v>
      </c>
      <c r="I149" s="621"/>
      <c r="J149" s="368">
        <f t="shared" si="21"/>
        <v>0</v>
      </c>
      <c r="K149" s="496"/>
      <c r="L149" s="367"/>
      <c r="N149" s="367"/>
      <c r="O149" s="367"/>
    </row>
    <row r="150" spans="1:15" s="365" customFormat="1" x14ac:dyDescent="0.25">
      <c r="A150" s="331" t="s">
        <v>50</v>
      </c>
      <c r="B150" s="571" t="s">
        <v>28</v>
      </c>
      <c r="C150" s="310">
        <v>13</v>
      </c>
      <c r="D150" s="485" t="s">
        <v>702</v>
      </c>
      <c r="E150" s="325" t="s">
        <v>63</v>
      </c>
      <c r="F150" s="368">
        <f>'ведом. 2026-2028'!AD82</f>
        <v>19939</v>
      </c>
      <c r="G150" s="621"/>
      <c r="H150" s="368">
        <f>'ведом. 2026-2028'!AE82</f>
        <v>0</v>
      </c>
      <c r="I150" s="621"/>
      <c r="J150" s="368">
        <f>'ведом. 2026-2028'!AF82</f>
        <v>0</v>
      </c>
      <c r="K150" s="496"/>
      <c r="L150" s="367"/>
      <c r="N150" s="367"/>
      <c r="O150" s="367"/>
    </row>
    <row r="151" spans="1:15" s="125" customFormat="1" ht="31.5" x14ac:dyDescent="0.25">
      <c r="A151" s="542" t="s">
        <v>209</v>
      </c>
      <c r="B151" s="357" t="s">
        <v>28</v>
      </c>
      <c r="C151" s="14">
        <v>13</v>
      </c>
      <c r="D151" s="467" t="s">
        <v>210</v>
      </c>
      <c r="E151" s="437"/>
      <c r="F151" s="368">
        <f>F152+F154</f>
        <v>52640</v>
      </c>
      <c r="G151" s="621"/>
      <c r="H151" s="368">
        <f t="shared" ref="H151:J151" si="22">H152+H154</f>
        <v>44640</v>
      </c>
      <c r="I151" s="621"/>
      <c r="J151" s="368">
        <f t="shared" si="22"/>
        <v>44640</v>
      </c>
      <c r="K151" s="496"/>
      <c r="L151" s="141"/>
      <c r="N151" s="141"/>
      <c r="O151" s="141"/>
    </row>
    <row r="152" spans="1:15" s="125" customFormat="1" ht="47.25" x14ac:dyDescent="0.25">
      <c r="A152" s="360" t="s">
        <v>40</v>
      </c>
      <c r="B152" s="357" t="s">
        <v>28</v>
      </c>
      <c r="C152" s="14">
        <v>13</v>
      </c>
      <c r="D152" s="467" t="s">
        <v>210</v>
      </c>
      <c r="E152" s="573" t="s">
        <v>123</v>
      </c>
      <c r="F152" s="368">
        <f>F153</f>
        <v>42369.5</v>
      </c>
      <c r="G152" s="621"/>
      <c r="H152" s="368">
        <f>H153</f>
        <v>41996.1</v>
      </c>
      <c r="I152" s="621"/>
      <c r="J152" s="368">
        <f>J153</f>
        <v>41996.1</v>
      </c>
      <c r="K152" s="496"/>
      <c r="L152" s="141"/>
      <c r="N152" s="141"/>
      <c r="O152" s="141"/>
    </row>
    <row r="153" spans="1:15" s="125" customFormat="1" x14ac:dyDescent="0.25">
      <c r="A153" s="360" t="s">
        <v>65</v>
      </c>
      <c r="B153" s="357" t="s">
        <v>28</v>
      </c>
      <c r="C153" s="14">
        <v>13</v>
      </c>
      <c r="D153" s="467" t="s">
        <v>210</v>
      </c>
      <c r="E153" s="573" t="s">
        <v>124</v>
      </c>
      <c r="F153" s="368">
        <f>'ведом. 2026-2028'!AD85</f>
        <v>42369.5</v>
      </c>
      <c r="G153" s="621"/>
      <c r="H153" s="368">
        <f>'ведом. 2026-2028'!AE85</f>
        <v>41996.1</v>
      </c>
      <c r="I153" s="621"/>
      <c r="J153" s="368">
        <f>'ведом. 2026-2028'!AF85</f>
        <v>41996.1</v>
      </c>
      <c r="K153" s="496"/>
      <c r="L153" s="141"/>
      <c r="N153" s="141"/>
      <c r="O153" s="141"/>
    </row>
    <row r="154" spans="1:15" s="365" customFormat="1" x14ac:dyDescent="0.25">
      <c r="A154" s="360" t="s">
        <v>116</v>
      </c>
      <c r="B154" s="357" t="s">
        <v>28</v>
      </c>
      <c r="C154" s="14">
        <v>13</v>
      </c>
      <c r="D154" s="467" t="s">
        <v>210</v>
      </c>
      <c r="E154" s="573" t="s">
        <v>36</v>
      </c>
      <c r="F154" s="368">
        <f>F155</f>
        <v>10270.5</v>
      </c>
      <c r="G154" s="621"/>
      <c r="H154" s="368">
        <f t="shared" ref="H154:J154" si="23">H155</f>
        <v>2643.9</v>
      </c>
      <c r="I154" s="621"/>
      <c r="J154" s="368">
        <f t="shared" si="23"/>
        <v>2643.9</v>
      </c>
      <c r="K154" s="496"/>
      <c r="L154" s="367"/>
      <c r="N154" s="367"/>
      <c r="O154" s="367"/>
    </row>
    <row r="155" spans="1:15" s="365" customFormat="1" x14ac:dyDescent="0.25">
      <c r="A155" s="360" t="s">
        <v>50</v>
      </c>
      <c r="B155" s="357" t="s">
        <v>28</v>
      </c>
      <c r="C155" s="14">
        <v>13</v>
      </c>
      <c r="D155" s="467" t="s">
        <v>210</v>
      </c>
      <c r="E155" s="573" t="s">
        <v>63</v>
      </c>
      <c r="F155" s="368">
        <f>'ведом. 2026-2028'!AD87</f>
        <v>10270.5</v>
      </c>
      <c r="G155" s="621"/>
      <c r="H155" s="368">
        <f>'ведом. 2026-2028'!AE87</f>
        <v>2643.9</v>
      </c>
      <c r="I155" s="621"/>
      <c r="J155" s="368">
        <f>'ведом. 2026-2028'!AF87</f>
        <v>2643.9</v>
      </c>
      <c r="K155" s="496"/>
      <c r="L155" s="367"/>
      <c r="N155" s="367"/>
      <c r="O155" s="367"/>
    </row>
    <row r="156" spans="1:15" s="125" customFormat="1" ht="31.5" x14ac:dyDescent="0.25">
      <c r="A156" s="542" t="s">
        <v>195</v>
      </c>
      <c r="B156" s="569" t="s">
        <v>28</v>
      </c>
      <c r="C156" s="361">
        <v>13</v>
      </c>
      <c r="D156" s="467" t="s">
        <v>196</v>
      </c>
      <c r="E156" s="362"/>
      <c r="F156" s="368">
        <f>F157+F162</f>
        <v>88677.7</v>
      </c>
      <c r="G156" s="621"/>
      <c r="H156" s="368">
        <f>H157+H162</f>
        <v>77348.3</v>
      </c>
      <c r="I156" s="621"/>
      <c r="J156" s="368">
        <f>J157+J162</f>
        <v>52702.8</v>
      </c>
      <c r="K156" s="496"/>
      <c r="L156" s="141"/>
      <c r="N156" s="141"/>
      <c r="O156" s="141"/>
    </row>
    <row r="157" spans="1:15" s="125" customFormat="1" ht="47.25" x14ac:dyDescent="0.25">
      <c r="A157" s="538" t="s">
        <v>211</v>
      </c>
      <c r="B157" s="569" t="s">
        <v>28</v>
      </c>
      <c r="C157" s="361">
        <v>13</v>
      </c>
      <c r="D157" s="467" t="s">
        <v>212</v>
      </c>
      <c r="E157" s="573"/>
      <c r="F157" s="368">
        <f>F158+F160</f>
        <v>69658.399999999994</v>
      </c>
      <c r="G157" s="621"/>
      <c r="H157" s="368">
        <f>H158+H160</f>
        <v>64879.5</v>
      </c>
      <c r="I157" s="621"/>
      <c r="J157" s="368">
        <f>J158+J160</f>
        <v>40208.300000000003</v>
      </c>
      <c r="K157" s="496"/>
      <c r="L157" s="141"/>
      <c r="N157" s="141"/>
      <c r="O157" s="141"/>
    </row>
    <row r="158" spans="1:15" s="125" customFormat="1" ht="47.25" x14ac:dyDescent="0.25">
      <c r="A158" s="538" t="s">
        <v>40</v>
      </c>
      <c r="B158" s="569" t="s">
        <v>28</v>
      </c>
      <c r="C158" s="361">
        <v>13</v>
      </c>
      <c r="D158" s="467" t="s">
        <v>212</v>
      </c>
      <c r="E158" s="573" t="s">
        <v>123</v>
      </c>
      <c r="F158" s="368">
        <f>F159</f>
        <v>68952.899999999994</v>
      </c>
      <c r="G158" s="621"/>
      <c r="H158" s="368">
        <f>H159</f>
        <v>64147.8</v>
      </c>
      <c r="I158" s="621"/>
      <c r="J158" s="368">
        <f>'ведом. 2026-2028'!AF90</f>
        <v>39447.800000000003</v>
      </c>
      <c r="K158" s="496"/>
      <c r="L158" s="141"/>
      <c r="N158" s="141"/>
      <c r="O158" s="141"/>
    </row>
    <row r="159" spans="1:15" s="125" customFormat="1" x14ac:dyDescent="0.25">
      <c r="A159" s="538" t="s">
        <v>65</v>
      </c>
      <c r="B159" s="569" t="s">
        <v>28</v>
      </c>
      <c r="C159" s="361">
        <v>13</v>
      </c>
      <c r="D159" s="467" t="s">
        <v>212</v>
      </c>
      <c r="E159" s="573" t="s">
        <v>124</v>
      </c>
      <c r="F159" s="368">
        <f>'ведом. 2026-2028'!AD91</f>
        <v>68952.899999999994</v>
      </c>
      <c r="G159" s="621"/>
      <c r="H159" s="368">
        <f>'ведом. 2026-2028'!AE91</f>
        <v>64147.8</v>
      </c>
      <c r="I159" s="621"/>
      <c r="J159" s="368">
        <f>'ведом. 2026-2028'!AF91</f>
        <v>39447.800000000003</v>
      </c>
      <c r="K159" s="496"/>
      <c r="L159" s="141"/>
      <c r="N159" s="141"/>
      <c r="O159" s="141"/>
    </row>
    <row r="160" spans="1:15" s="125" customFormat="1" x14ac:dyDescent="0.25">
      <c r="A160" s="538" t="s">
        <v>116</v>
      </c>
      <c r="B160" s="569" t="s">
        <v>28</v>
      </c>
      <c r="C160" s="361">
        <v>13</v>
      </c>
      <c r="D160" s="467" t="s">
        <v>212</v>
      </c>
      <c r="E160" s="573" t="s">
        <v>36</v>
      </c>
      <c r="F160" s="368">
        <f>F161</f>
        <v>705.5</v>
      </c>
      <c r="G160" s="621"/>
      <c r="H160" s="368">
        <f>H161</f>
        <v>731.7</v>
      </c>
      <c r="I160" s="621"/>
      <c r="J160" s="368">
        <f>'ведом. 2026-2028'!AF92</f>
        <v>760.5</v>
      </c>
      <c r="K160" s="496"/>
      <c r="L160" s="141"/>
      <c r="N160" s="141"/>
      <c r="O160" s="141"/>
    </row>
    <row r="161" spans="1:15" s="125" customFormat="1" x14ac:dyDescent="0.25">
      <c r="A161" s="538" t="s">
        <v>50</v>
      </c>
      <c r="B161" s="569" t="s">
        <v>28</v>
      </c>
      <c r="C161" s="361">
        <v>13</v>
      </c>
      <c r="D161" s="467" t="s">
        <v>212</v>
      </c>
      <c r="E161" s="573" t="s">
        <v>63</v>
      </c>
      <c r="F161" s="368">
        <f>'ведом. 2026-2028'!AD93</f>
        <v>705.5</v>
      </c>
      <c r="G161" s="621"/>
      <c r="H161" s="368">
        <f>'ведом. 2026-2028'!AE93</f>
        <v>731.7</v>
      </c>
      <c r="I161" s="621"/>
      <c r="J161" s="368">
        <f>'ведом. 2026-2028'!AF93</f>
        <v>760.5</v>
      </c>
      <c r="K161" s="496"/>
      <c r="L161" s="141"/>
      <c r="N161" s="141"/>
      <c r="O161" s="141"/>
    </row>
    <row r="162" spans="1:15" s="154" customFormat="1" ht="47.25" x14ac:dyDescent="0.25">
      <c r="A162" s="538" t="s">
        <v>366</v>
      </c>
      <c r="B162" s="569" t="s">
        <v>28</v>
      </c>
      <c r="C162" s="361">
        <v>13</v>
      </c>
      <c r="D162" s="467" t="s">
        <v>367</v>
      </c>
      <c r="E162" s="573"/>
      <c r="F162" s="368">
        <f>F163+F165</f>
        <v>19019.300000000003</v>
      </c>
      <c r="G162" s="621"/>
      <c r="H162" s="368">
        <f>H163+H165</f>
        <v>12468.8</v>
      </c>
      <c r="I162" s="621"/>
      <c r="J162" s="368">
        <f>J163+J165</f>
        <v>12494.5</v>
      </c>
      <c r="K162" s="496"/>
      <c r="L162" s="141"/>
      <c r="N162" s="141"/>
      <c r="O162" s="141"/>
    </row>
    <row r="163" spans="1:15" s="154" customFormat="1" ht="47.25" x14ac:dyDescent="0.25">
      <c r="A163" s="538" t="s">
        <v>40</v>
      </c>
      <c r="B163" s="569" t="s">
        <v>28</v>
      </c>
      <c r="C163" s="361">
        <v>13</v>
      </c>
      <c r="D163" s="467" t="s">
        <v>367</v>
      </c>
      <c r="E163" s="573" t="s">
        <v>123</v>
      </c>
      <c r="F163" s="368">
        <f>F164</f>
        <v>18358.400000000001</v>
      </c>
      <c r="G163" s="621"/>
      <c r="H163" s="368">
        <f>H164</f>
        <v>11786.5</v>
      </c>
      <c r="I163" s="621"/>
      <c r="J163" s="368">
        <f>J164</f>
        <v>11786.5</v>
      </c>
      <c r="K163" s="496"/>
      <c r="L163" s="141"/>
      <c r="N163" s="141"/>
      <c r="O163" s="141"/>
    </row>
    <row r="164" spans="1:15" s="154" customFormat="1" x14ac:dyDescent="0.25">
      <c r="A164" s="538" t="s">
        <v>65</v>
      </c>
      <c r="B164" s="569" t="s">
        <v>28</v>
      </c>
      <c r="C164" s="361">
        <v>13</v>
      </c>
      <c r="D164" s="467" t="s">
        <v>367</v>
      </c>
      <c r="E164" s="573" t="s">
        <v>124</v>
      </c>
      <c r="F164" s="368">
        <f>'ведом. 2026-2028'!AD96</f>
        <v>18358.400000000001</v>
      </c>
      <c r="G164" s="621"/>
      <c r="H164" s="368">
        <f>'ведом. 2026-2028'!AE96</f>
        <v>11786.5</v>
      </c>
      <c r="I164" s="621"/>
      <c r="J164" s="368">
        <f>'ведом. 2026-2028'!AF96</f>
        <v>11786.5</v>
      </c>
      <c r="K164" s="496"/>
      <c r="L164" s="141"/>
      <c r="N164" s="141"/>
      <c r="O164" s="141"/>
    </row>
    <row r="165" spans="1:15" s="154" customFormat="1" x14ac:dyDescent="0.25">
      <c r="A165" s="538" t="s">
        <v>116</v>
      </c>
      <c r="B165" s="569" t="s">
        <v>28</v>
      </c>
      <c r="C165" s="361">
        <v>13</v>
      </c>
      <c r="D165" s="467" t="s">
        <v>367</v>
      </c>
      <c r="E165" s="573" t="s">
        <v>36</v>
      </c>
      <c r="F165" s="368">
        <f>F166</f>
        <v>660.9</v>
      </c>
      <c r="G165" s="621"/>
      <c r="H165" s="368">
        <f>H166</f>
        <v>682.3</v>
      </c>
      <c r="I165" s="621"/>
      <c r="J165" s="368">
        <f>J166</f>
        <v>708</v>
      </c>
      <c r="K165" s="496"/>
      <c r="L165" s="141"/>
      <c r="N165" s="141"/>
      <c r="O165" s="141"/>
    </row>
    <row r="166" spans="1:15" s="154" customFormat="1" x14ac:dyDescent="0.25">
      <c r="A166" s="538" t="s">
        <v>50</v>
      </c>
      <c r="B166" s="569" t="s">
        <v>28</v>
      </c>
      <c r="C166" s="361">
        <v>13</v>
      </c>
      <c r="D166" s="467" t="s">
        <v>367</v>
      </c>
      <c r="E166" s="573" t="s">
        <v>63</v>
      </c>
      <c r="F166" s="368">
        <f>'ведом. 2026-2028'!AD98</f>
        <v>660.9</v>
      </c>
      <c r="G166" s="621"/>
      <c r="H166" s="368">
        <f>'ведом. 2026-2028'!AE98</f>
        <v>682.3</v>
      </c>
      <c r="I166" s="621"/>
      <c r="J166" s="368">
        <f>'ведом. 2026-2028'!AF98</f>
        <v>708</v>
      </c>
      <c r="K166" s="496"/>
      <c r="L166" s="141"/>
      <c r="N166" s="141"/>
      <c r="O166" s="141"/>
    </row>
    <row r="167" spans="1:15" s="365" customFormat="1" ht="31.5" x14ac:dyDescent="0.25">
      <c r="A167" s="331" t="s">
        <v>505</v>
      </c>
      <c r="B167" s="571" t="s">
        <v>28</v>
      </c>
      <c r="C167" s="310">
        <v>13</v>
      </c>
      <c r="D167" s="386" t="s">
        <v>506</v>
      </c>
      <c r="E167" s="311"/>
      <c r="F167" s="368">
        <f>F168</f>
        <v>87.5</v>
      </c>
      <c r="G167" s="621"/>
      <c r="H167" s="368">
        <f t="shared" ref="H167:J169" si="24">H168</f>
        <v>94.4</v>
      </c>
      <c r="I167" s="621"/>
      <c r="J167" s="368">
        <f t="shared" si="24"/>
        <v>96.6</v>
      </c>
      <c r="K167" s="496"/>
      <c r="L167" s="367"/>
      <c r="N167" s="367"/>
      <c r="O167" s="367"/>
    </row>
    <row r="168" spans="1:15" s="365" customFormat="1" ht="78.75" x14ac:dyDescent="0.25">
      <c r="A168" s="331" t="s">
        <v>385</v>
      </c>
      <c r="B168" s="571" t="s">
        <v>28</v>
      </c>
      <c r="C168" s="310">
        <v>13</v>
      </c>
      <c r="D168" s="384" t="s">
        <v>507</v>
      </c>
      <c r="E168" s="311"/>
      <c r="F168" s="368">
        <f>F169</f>
        <v>87.5</v>
      </c>
      <c r="G168" s="621"/>
      <c r="H168" s="368">
        <f t="shared" si="24"/>
        <v>94.4</v>
      </c>
      <c r="I168" s="621"/>
      <c r="J168" s="368">
        <f t="shared" si="24"/>
        <v>96.6</v>
      </c>
      <c r="K168" s="496"/>
      <c r="L168" s="367"/>
      <c r="N168" s="367"/>
      <c r="O168" s="367"/>
    </row>
    <row r="169" spans="1:15" s="365" customFormat="1" x14ac:dyDescent="0.25">
      <c r="A169" s="331" t="s">
        <v>116</v>
      </c>
      <c r="B169" s="571" t="s">
        <v>28</v>
      </c>
      <c r="C169" s="310">
        <v>13</v>
      </c>
      <c r="D169" s="384" t="s">
        <v>507</v>
      </c>
      <c r="E169" s="311">
        <v>200</v>
      </c>
      <c r="F169" s="368">
        <f>F170</f>
        <v>87.5</v>
      </c>
      <c r="G169" s="621"/>
      <c r="H169" s="368">
        <f t="shared" si="24"/>
        <v>94.4</v>
      </c>
      <c r="I169" s="621"/>
      <c r="J169" s="368">
        <f t="shared" si="24"/>
        <v>96.6</v>
      </c>
      <c r="K169" s="496"/>
      <c r="L169" s="367"/>
      <c r="N169" s="367"/>
      <c r="O169" s="367"/>
    </row>
    <row r="170" spans="1:15" s="365" customFormat="1" x14ac:dyDescent="0.25">
      <c r="A170" s="331" t="s">
        <v>50</v>
      </c>
      <c r="B170" s="571" t="s">
        <v>28</v>
      </c>
      <c r="C170" s="310">
        <v>13</v>
      </c>
      <c r="D170" s="384" t="s">
        <v>507</v>
      </c>
      <c r="E170" s="311">
        <v>240</v>
      </c>
      <c r="F170" s="368">
        <f>'ведом. 2026-2028'!AD102</f>
        <v>87.5</v>
      </c>
      <c r="G170" s="621"/>
      <c r="H170" s="368">
        <f>'ведом. 2026-2028'!AE102</f>
        <v>94.4</v>
      </c>
      <c r="I170" s="621"/>
      <c r="J170" s="368">
        <f>'ведом. 2026-2028'!AF102</f>
        <v>96.6</v>
      </c>
      <c r="K170" s="496"/>
      <c r="L170" s="367"/>
      <c r="N170" s="367"/>
      <c r="O170" s="367"/>
    </row>
    <row r="171" spans="1:15" s="125" customFormat="1" ht="31.5" x14ac:dyDescent="0.25">
      <c r="A171" s="425" t="s">
        <v>286</v>
      </c>
      <c r="B171" s="569" t="s">
        <v>28</v>
      </c>
      <c r="C171" s="361">
        <v>13</v>
      </c>
      <c r="D171" s="286" t="s">
        <v>128</v>
      </c>
      <c r="E171" s="362"/>
      <c r="F171" s="368">
        <f t="shared" ref="F171:K171" si="25">F172</f>
        <v>887.4</v>
      </c>
      <c r="G171" s="621">
        <f t="shared" si="25"/>
        <v>887.4</v>
      </c>
      <c r="H171" s="368">
        <f t="shared" si="25"/>
        <v>16.899999999999999</v>
      </c>
      <c r="I171" s="621">
        <f t="shared" si="25"/>
        <v>16.899999999999999</v>
      </c>
      <c r="J171" s="368">
        <f t="shared" si="25"/>
        <v>20</v>
      </c>
      <c r="K171" s="496">
        <f t="shared" si="25"/>
        <v>20</v>
      </c>
      <c r="L171" s="141"/>
      <c r="N171" s="141"/>
      <c r="O171" s="141"/>
    </row>
    <row r="172" spans="1:15" s="125" customFormat="1" x14ac:dyDescent="0.25">
      <c r="A172" s="425" t="s">
        <v>46</v>
      </c>
      <c r="B172" s="569" t="s">
        <v>28</v>
      </c>
      <c r="C172" s="361">
        <v>13</v>
      </c>
      <c r="D172" s="286" t="s">
        <v>418</v>
      </c>
      <c r="E172" s="362"/>
      <c r="F172" s="368">
        <f t="shared" ref="F172:K172" si="26">F173</f>
        <v>887.4</v>
      </c>
      <c r="G172" s="621">
        <f t="shared" si="26"/>
        <v>887.4</v>
      </c>
      <c r="H172" s="368">
        <f t="shared" si="26"/>
        <v>16.899999999999999</v>
      </c>
      <c r="I172" s="621">
        <f t="shared" si="26"/>
        <v>16.899999999999999</v>
      </c>
      <c r="J172" s="368">
        <f t="shared" si="26"/>
        <v>20</v>
      </c>
      <c r="K172" s="496">
        <f t="shared" si="26"/>
        <v>20</v>
      </c>
      <c r="L172" s="141"/>
      <c r="N172" s="141"/>
      <c r="O172" s="141"/>
    </row>
    <row r="173" spans="1:15" s="125" customFormat="1" ht="31.5" x14ac:dyDescent="0.25">
      <c r="A173" s="544" t="s">
        <v>298</v>
      </c>
      <c r="B173" s="569" t="s">
        <v>28</v>
      </c>
      <c r="C173" s="361">
        <v>13</v>
      </c>
      <c r="D173" s="286" t="s">
        <v>427</v>
      </c>
      <c r="E173" s="362"/>
      <c r="F173" s="368">
        <f t="shared" ref="F173:K175" si="27">F174</f>
        <v>887.4</v>
      </c>
      <c r="G173" s="621">
        <f t="shared" si="27"/>
        <v>887.4</v>
      </c>
      <c r="H173" s="368">
        <f t="shared" si="27"/>
        <v>16.899999999999999</v>
      </c>
      <c r="I173" s="621">
        <f t="shared" si="27"/>
        <v>16.899999999999999</v>
      </c>
      <c r="J173" s="368">
        <f>'ведом. 2026-2028'!AF105</f>
        <v>20</v>
      </c>
      <c r="K173" s="496">
        <f t="shared" si="27"/>
        <v>20</v>
      </c>
      <c r="L173" s="141"/>
      <c r="N173" s="141"/>
      <c r="O173" s="141"/>
    </row>
    <row r="174" spans="1:15" s="125" customFormat="1" ht="31.5" x14ac:dyDescent="0.25">
      <c r="A174" s="536" t="s">
        <v>429</v>
      </c>
      <c r="B174" s="569" t="s">
        <v>28</v>
      </c>
      <c r="C174" s="361">
        <v>13</v>
      </c>
      <c r="D174" s="286" t="s">
        <v>428</v>
      </c>
      <c r="E174" s="362"/>
      <c r="F174" s="368">
        <f t="shared" si="27"/>
        <v>887.4</v>
      </c>
      <c r="G174" s="621">
        <f t="shared" si="27"/>
        <v>887.4</v>
      </c>
      <c r="H174" s="368">
        <f t="shared" si="27"/>
        <v>16.899999999999999</v>
      </c>
      <c r="I174" s="621">
        <f t="shared" si="27"/>
        <v>16.899999999999999</v>
      </c>
      <c r="J174" s="368">
        <f>'ведом. 2026-2028'!AF106</f>
        <v>20</v>
      </c>
      <c r="K174" s="496">
        <f t="shared" si="27"/>
        <v>20</v>
      </c>
      <c r="L174" s="141"/>
      <c r="N174" s="141"/>
      <c r="O174" s="141"/>
    </row>
    <row r="175" spans="1:15" s="125" customFormat="1" x14ac:dyDescent="0.25">
      <c r="A175" s="538" t="s">
        <v>116</v>
      </c>
      <c r="B175" s="569" t="s">
        <v>28</v>
      </c>
      <c r="C175" s="361">
        <v>13</v>
      </c>
      <c r="D175" s="286" t="s">
        <v>428</v>
      </c>
      <c r="E175" s="362">
        <v>200</v>
      </c>
      <c r="F175" s="368">
        <f t="shared" si="27"/>
        <v>887.4</v>
      </c>
      <c r="G175" s="621">
        <f t="shared" si="27"/>
        <v>887.4</v>
      </c>
      <c r="H175" s="368">
        <f t="shared" si="27"/>
        <v>16.899999999999999</v>
      </c>
      <c r="I175" s="621">
        <f t="shared" si="27"/>
        <v>16.899999999999999</v>
      </c>
      <c r="J175" s="368">
        <f>'ведом. 2026-2028'!AF107</f>
        <v>20</v>
      </c>
      <c r="K175" s="496">
        <f t="shared" si="27"/>
        <v>20</v>
      </c>
      <c r="L175" s="141"/>
      <c r="N175" s="141"/>
      <c r="O175" s="141"/>
    </row>
    <row r="176" spans="1:15" s="125" customFormat="1" x14ac:dyDescent="0.25">
      <c r="A176" s="538" t="s">
        <v>50</v>
      </c>
      <c r="B176" s="569" t="s">
        <v>28</v>
      </c>
      <c r="C176" s="361">
        <v>13</v>
      </c>
      <c r="D176" s="286" t="s">
        <v>428</v>
      </c>
      <c r="E176" s="362">
        <v>240</v>
      </c>
      <c r="F176" s="368">
        <f>'ведом. 2026-2028'!AD108</f>
        <v>887.4</v>
      </c>
      <c r="G176" s="621">
        <f>F176</f>
        <v>887.4</v>
      </c>
      <c r="H176" s="368">
        <f>'ведом. 2026-2028'!AE108</f>
        <v>16.899999999999999</v>
      </c>
      <c r="I176" s="621">
        <f>H176</f>
        <v>16.899999999999999</v>
      </c>
      <c r="J176" s="368">
        <f>'ведом. 2026-2028'!AF108</f>
        <v>20</v>
      </c>
      <c r="K176" s="496">
        <f>J176</f>
        <v>20</v>
      </c>
      <c r="L176" s="141"/>
      <c r="N176" s="141"/>
      <c r="O176" s="141"/>
    </row>
    <row r="177" spans="1:15" s="125" customFormat="1" x14ac:dyDescent="0.25">
      <c r="A177" s="425" t="s">
        <v>224</v>
      </c>
      <c r="B177" s="569" t="s">
        <v>28</v>
      </c>
      <c r="C177" s="361">
        <v>13</v>
      </c>
      <c r="D177" s="286" t="s">
        <v>225</v>
      </c>
      <c r="E177" s="362"/>
      <c r="F177" s="368">
        <f>F183+F178</f>
        <v>56686</v>
      </c>
      <c r="G177" s="621"/>
      <c r="H177" s="368">
        <f>H183+H178</f>
        <v>55442</v>
      </c>
      <c r="I177" s="621"/>
      <c r="J177" s="368">
        <f>J183+J178</f>
        <v>57263</v>
      </c>
      <c r="K177" s="496"/>
      <c r="L177" s="141"/>
      <c r="N177" s="141"/>
      <c r="O177" s="141"/>
    </row>
    <row r="178" spans="1:15" s="365" customFormat="1" ht="47.25" x14ac:dyDescent="0.25">
      <c r="A178" s="401" t="s">
        <v>726</v>
      </c>
      <c r="B178" s="571" t="s">
        <v>28</v>
      </c>
      <c r="C178" s="310">
        <v>13</v>
      </c>
      <c r="D178" s="384" t="s">
        <v>729</v>
      </c>
      <c r="E178" s="311"/>
      <c r="F178" s="368">
        <f>F179</f>
        <v>1537</v>
      </c>
      <c r="G178" s="621"/>
      <c r="H178" s="368">
        <f t="shared" ref="H178:J180" si="28">H179</f>
        <v>1537</v>
      </c>
      <c r="I178" s="621"/>
      <c r="J178" s="368">
        <f t="shared" si="28"/>
        <v>1537</v>
      </c>
      <c r="K178" s="496"/>
      <c r="L178" s="367"/>
      <c r="N178" s="367"/>
      <c r="O178" s="367"/>
    </row>
    <row r="179" spans="1:15" s="365" customFormat="1" ht="47.25" x14ac:dyDescent="0.25">
      <c r="A179" s="401" t="s">
        <v>727</v>
      </c>
      <c r="B179" s="571" t="s">
        <v>28</v>
      </c>
      <c r="C179" s="310">
        <v>13</v>
      </c>
      <c r="D179" s="384" t="s">
        <v>730</v>
      </c>
      <c r="E179" s="311"/>
      <c r="F179" s="368">
        <f>F180</f>
        <v>1537</v>
      </c>
      <c r="G179" s="621"/>
      <c r="H179" s="368">
        <f t="shared" si="28"/>
        <v>1537</v>
      </c>
      <c r="I179" s="621"/>
      <c r="J179" s="368">
        <f t="shared" si="28"/>
        <v>1537</v>
      </c>
      <c r="K179" s="496"/>
      <c r="L179" s="367"/>
      <c r="N179" s="367"/>
      <c r="O179" s="367"/>
    </row>
    <row r="180" spans="1:15" s="365" customFormat="1" ht="63" x14ac:dyDescent="0.25">
      <c r="A180" s="401" t="s">
        <v>728</v>
      </c>
      <c r="B180" s="571" t="s">
        <v>28</v>
      </c>
      <c r="C180" s="310">
        <v>13</v>
      </c>
      <c r="D180" s="384" t="s">
        <v>731</v>
      </c>
      <c r="E180" s="311"/>
      <c r="F180" s="368">
        <f>F181</f>
        <v>1537</v>
      </c>
      <c r="G180" s="621"/>
      <c r="H180" s="368">
        <f t="shared" si="28"/>
        <v>1537</v>
      </c>
      <c r="I180" s="621"/>
      <c r="J180" s="368">
        <f t="shared" si="28"/>
        <v>1537</v>
      </c>
      <c r="K180" s="496"/>
      <c r="L180" s="367"/>
      <c r="N180" s="367"/>
      <c r="O180" s="367"/>
    </row>
    <row r="181" spans="1:15" s="365" customFormat="1" ht="31.5" x14ac:dyDescent="0.25">
      <c r="A181" s="331" t="s">
        <v>58</v>
      </c>
      <c r="B181" s="571" t="s">
        <v>28</v>
      </c>
      <c r="C181" s="310">
        <v>13</v>
      </c>
      <c r="D181" s="384" t="s">
        <v>731</v>
      </c>
      <c r="E181" s="311">
        <v>600</v>
      </c>
      <c r="F181" s="368">
        <f>F182</f>
        <v>1537</v>
      </c>
      <c r="G181" s="621"/>
      <c r="H181" s="368">
        <f t="shared" ref="H181:J181" si="29">H182</f>
        <v>1537</v>
      </c>
      <c r="I181" s="621"/>
      <c r="J181" s="368">
        <f t="shared" si="29"/>
        <v>1537</v>
      </c>
      <c r="K181" s="496"/>
      <c r="L181" s="367"/>
      <c r="N181" s="367"/>
      <c r="O181" s="367"/>
    </row>
    <row r="182" spans="1:15" s="365" customFormat="1" x14ac:dyDescent="0.25">
      <c r="A182" s="331" t="s">
        <v>59</v>
      </c>
      <c r="B182" s="571" t="s">
        <v>28</v>
      </c>
      <c r="C182" s="310">
        <v>13</v>
      </c>
      <c r="D182" s="384" t="s">
        <v>731</v>
      </c>
      <c r="E182" s="311">
        <v>610</v>
      </c>
      <c r="F182" s="368">
        <f>'ведом. 2026-2028'!AD114</f>
        <v>1537</v>
      </c>
      <c r="G182" s="621"/>
      <c r="H182" s="368">
        <f>'ведом. 2026-2028'!AE114</f>
        <v>1537</v>
      </c>
      <c r="I182" s="621"/>
      <c r="J182" s="368">
        <f>'ведом. 2026-2028'!AF114</f>
        <v>1537</v>
      </c>
      <c r="K182" s="496"/>
      <c r="L182" s="367"/>
      <c r="N182" s="367"/>
      <c r="O182" s="367"/>
    </row>
    <row r="183" spans="1:15" s="154" customFormat="1" x14ac:dyDescent="0.25">
      <c r="A183" s="560" t="s">
        <v>46</v>
      </c>
      <c r="B183" s="569" t="s">
        <v>28</v>
      </c>
      <c r="C183" s="361">
        <v>13</v>
      </c>
      <c r="D183" s="286" t="s">
        <v>508</v>
      </c>
      <c r="E183" s="362"/>
      <c r="F183" s="368">
        <f>F184</f>
        <v>55149</v>
      </c>
      <c r="G183" s="621"/>
      <c r="H183" s="368">
        <f>H184</f>
        <v>53905</v>
      </c>
      <c r="I183" s="621"/>
      <c r="J183" s="368">
        <f>J184</f>
        <v>55726</v>
      </c>
      <c r="K183" s="496"/>
      <c r="L183" s="141"/>
      <c r="N183" s="141"/>
      <c r="O183" s="141"/>
    </row>
    <row r="184" spans="1:15" s="154" customFormat="1" ht="31.5" x14ac:dyDescent="0.25">
      <c r="A184" s="560" t="s">
        <v>312</v>
      </c>
      <c r="B184" s="569" t="s">
        <v>28</v>
      </c>
      <c r="C184" s="361">
        <v>13</v>
      </c>
      <c r="D184" s="286" t="s">
        <v>509</v>
      </c>
      <c r="E184" s="362"/>
      <c r="F184" s="368">
        <f>F185</f>
        <v>55149</v>
      </c>
      <c r="G184" s="621"/>
      <c r="H184" s="368">
        <f>H185</f>
        <v>53905</v>
      </c>
      <c r="I184" s="621"/>
      <c r="J184" s="368">
        <f>J185</f>
        <v>55726</v>
      </c>
      <c r="K184" s="496"/>
      <c r="L184" s="141"/>
      <c r="N184" s="141"/>
      <c r="O184" s="141"/>
    </row>
    <row r="185" spans="1:15" s="154" customFormat="1" ht="31.5" x14ac:dyDescent="0.25">
      <c r="A185" s="560" t="s">
        <v>226</v>
      </c>
      <c r="B185" s="569" t="s">
        <v>28</v>
      </c>
      <c r="C185" s="361">
        <v>13</v>
      </c>
      <c r="D185" s="286" t="s">
        <v>510</v>
      </c>
      <c r="E185" s="362"/>
      <c r="F185" s="368">
        <f>F186</f>
        <v>55149</v>
      </c>
      <c r="G185" s="621"/>
      <c r="H185" s="368">
        <f>H186</f>
        <v>53905</v>
      </c>
      <c r="I185" s="621"/>
      <c r="J185" s="368">
        <f>J186</f>
        <v>55726</v>
      </c>
      <c r="K185" s="496"/>
      <c r="L185" s="141"/>
      <c r="N185" s="141"/>
      <c r="O185" s="141"/>
    </row>
    <row r="186" spans="1:15" s="154" customFormat="1" ht="31.5" x14ac:dyDescent="0.25">
      <c r="A186" s="360" t="s">
        <v>58</v>
      </c>
      <c r="B186" s="569" t="s">
        <v>28</v>
      </c>
      <c r="C186" s="361">
        <v>13</v>
      </c>
      <c r="D186" s="286" t="s">
        <v>510</v>
      </c>
      <c r="E186" s="362">
        <v>600</v>
      </c>
      <c r="F186" s="368">
        <f>F187</f>
        <v>55149</v>
      </c>
      <c r="G186" s="621"/>
      <c r="H186" s="368">
        <f>H187</f>
        <v>53905</v>
      </c>
      <c r="I186" s="621"/>
      <c r="J186" s="368">
        <f>J187</f>
        <v>55726</v>
      </c>
      <c r="K186" s="496"/>
      <c r="L186" s="141"/>
      <c r="N186" s="141"/>
      <c r="O186" s="141"/>
    </row>
    <row r="187" spans="1:15" s="154" customFormat="1" x14ac:dyDescent="0.25">
      <c r="A187" s="360" t="s">
        <v>59</v>
      </c>
      <c r="B187" s="569" t="s">
        <v>28</v>
      </c>
      <c r="C187" s="361">
        <v>13</v>
      </c>
      <c r="D187" s="286" t="s">
        <v>510</v>
      </c>
      <c r="E187" s="362">
        <v>610</v>
      </c>
      <c r="F187" s="368">
        <f>'ведом. 2026-2028'!AD119</f>
        <v>55149</v>
      </c>
      <c r="G187" s="621"/>
      <c r="H187" s="368">
        <f>'ведом. 2026-2028'!AE119</f>
        <v>53905</v>
      </c>
      <c r="I187" s="621"/>
      <c r="J187" s="368">
        <f>'ведом. 2026-2028'!AF119</f>
        <v>55726</v>
      </c>
      <c r="K187" s="496"/>
      <c r="L187" s="141"/>
      <c r="N187" s="141"/>
      <c r="O187" s="141"/>
    </row>
    <row r="188" spans="1:15" s="125" customFormat="1" x14ac:dyDescent="0.25">
      <c r="A188" s="425" t="s">
        <v>217</v>
      </c>
      <c r="B188" s="569" t="s">
        <v>28</v>
      </c>
      <c r="C188" s="361">
        <v>13</v>
      </c>
      <c r="D188" s="286" t="s">
        <v>133</v>
      </c>
      <c r="E188" s="573"/>
      <c r="F188" s="368">
        <f>F189</f>
        <v>13028.200000000003</v>
      </c>
      <c r="G188" s="621"/>
      <c r="H188" s="368">
        <f t="shared" ref="H188:J188" si="30">H189</f>
        <v>0</v>
      </c>
      <c r="I188" s="621"/>
      <c r="J188" s="368">
        <f t="shared" si="30"/>
        <v>1488.4</v>
      </c>
      <c r="K188" s="496"/>
      <c r="L188" s="141"/>
      <c r="N188" s="141"/>
      <c r="O188" s="141"/>
    </row>
    <row r="189" spans="1:15" s="154" customFormat="1" x14ac:dyDescent="0.25">
      <c r="A189" s="561" t="s">
        <v>405</v>
      </c>
      <c r="B189" s="574" t="s">
        <v>28</v>
      </c>
      <c r="C189" s="7">
        <v>13</v>
      </c>
      <c r="D189" s="470" t="s">
        <v>406</v>
      </c>
      <c r="E189" s="572"/>
      <c r="F189" s="368">
        <f>F190</f>
        <v>13028.200000000003</v>
      </c>
      <c r="G189" s="621"/>
      <c r="H189" s="368">
        <f t="shared" ref="H189:J189" si="31">H190</f>
        <v>0</v>
      </c>
      <c r="I189" s="621"/>
      <c r="J189" s="368">
        <f t="shared" si="31"/>
        <v>1488.4</v>
      </c>
      <c r="K189" s="496"/>
      <c r="L189" s="141"/>
      <c r="N189" s="141"/>
      <c r="O189" s="141"/>
    </row>
    <row r="190" spans="1:15" s="161" customFormat="1" ht="31.5" x14ac:dyDescent="0.25">
      <c r="A190" s="360" t="s">
        <v>408</v>
      </c>
      <c r="B190" s="574" t="s">
        <v>28</v>
      </c>
      <c r="C190" s="7">
        <v>13</v>
      </c>
      <c r="D190" s="293" t="s">
        <v>409</v>
      </c>
      <c r="E190" s="572"/>
      <c r="F190" s="368">
        <f>F191</f>
        <v>13028.200000000003</v>
      </c>
      <c r="G190" s="621"/>
      <c r="H190" s="368">
        <f>H191</f>
        <v>0</v>
      </c>
      <c r="I190" s="621"/>
      <c r="J190" s="368">
        <f>J191</f>
        <v>1488.4</v>
      </c>
      <c r="K190" s="496"/>
      <c r="L190" s="160"/>
      <c r="N190" s="160"/>
      <c r="O190" s="160"/>
    </row>
    <row r="191" spans="1:15" s="161" customFormat="1" x14ac:dyDescent="0.25">
      <c r="A191" s="360" t="s">
        <v>41</v>
      </c>
      <c r="B191" s="574" t="s">
        <v>28</v>
      </c>
      <c r="C191" s="7">
        <v>13</v>
      </c>
      <c r="D191" s="293" t="s">
        <v>409</v>
      </c>
      <c r="E191" s="572">
        <v>800</v>
      </c>
      <c r="F191" s="368">
        <f>F192</f>
        <v>13028.200000000003</v>
      </c>
      <c r="G191" s="621"/>
      <c r="H191" s="368">
        <f>H192</f>
        <v>0</v>
      </c>
      <c r="I191" s="621"/>
      <c r="J191" s="368">
        <f>J192</f>
        <v>1488.4</v>
      </c>
      <c r="K191" s="496"/>
      <c r="L191" s="160"/>
      <c r="N191" s="160"/>
      <c r="O191" s="160"/>
    </row>
    <row r="192" spans="1:15" s="161" customFormat="1" x14ac:dyDescent="0.25">
      <c r="A192" s="360" t="s">
        <v>132</v>
      </c>
      <c r="B192" s="574" t="s">
        <v>28</v>
      </c>
      <c r="C192" s="7">
        <v>13</v>
      </c>
      <c r="D192" s="293" t="s">
        <v>409</v>
      </c>
      <c r="E192" s="572">
        <v>870</v>
      </c>
      <c r="F192" s="368">
        <f>'ведом. 2026-2028'!AD521</f>
        <v>13028.200000000003</v>
      </c>
      <c r="G192" s="621"/>
      <c r="H192" s="368">
        <f>'ведом. 2026-2028'!AE521</f>
        <v>0</v>
      </c>
      <c r="I192" s="621"/>
      <c r="J192" s="368">
        <f>'ведом. 2026-2028'!AF521</f>
        <v>1488.4</v>
      </c>
      <c r="K192" s="496"/>
      <c r="L192" s="160"/>
      <c r="N192" s="160"/>
      <c r="O192" s="160"/>
    </row>
    <row r="193" spans="1:15" s="125" customFormat="1" x14ac:dyDescent="0.25">
      <c r="A193" s="558" t="s">
        <v>11</v>
      </c>
      <c r="B193" s="575" t="s">
        <v>29</v>
      </c>
      <c r="C193" s="392"/>
      <c r="D193" s="462"/>
      <c r="E193" s="576"/>
      <c r="F193" s="145">
        <f t="shared" ref="F193:K193" si="32">F194+F201</f>
        <v>6476.5</v>
      </c>
      <c r="G193" s="622">
        <f t="shared" si="32"/>
        <v>6392.5</v>
      </c>
      <c r="H193" s="145">
        <f t="shared" si="32"/>
        <v>7185.4</v>
      </c>
      <c r="I193" s="622">
        <f t="shared" si="32"/>
        <v>7101.4</v>
      </c>
      <c r="J193" s="145">
        <f t="shared" si="32"/>
        <v>9056.1</v>
      </c>
      <c r="K193" s="495">
        <f t="shared" si="32"/>
        <v>8972.1</v>
      </c>
      <c r="L193" s="141"/>
      <c r="N193" s="141"/>
      <c r="O193" s="141"/>
    </row>
    <row r="194" spans="1:15" s="125" customFormat="1" x14ac:dyDescent="0.25">
      <c r="A194" s="538" t="s">
        <v>12</v>
      </c>
      <c r="B194" s="569" t="s">
        <v>29</v>
      </c>
      <c r="C194" s="361" t="s">
        <v>7</v>
      </c>
      <c r="D194" s="358"/>
      <c r="E194" s="437"/>
      <c r="F194" s="368">
        <f t="shared" ref="F194:K199" si="33">F195</f>
        <v>6392.5</v>
      </c>
      <c r="G194" s="621">
        <f t="shared" si="33"/>
        <v>6392.5</v>
      </c>
      <c r="H194" s="368">
        <f t="shared" si="33"/>
        <v>7101.4</v>
      </c>
      <c r="I194" s="621">
        <f t="shared" si="33"/>
        <v>7101.4</v>
      </c>
      <c r="J194" s="368">
        <f t="shared" si="33"/>
        <v>8972.1</v>
      </c>
      <c r="K194" s="496">
        <f t="shared" si="33"/>
        <v>8972.1</v>
      </c>
      <c r="L194" s="141"/>
      <c r="N194" s="141"/>
      <c r="O194" s="141"/>
    </row>
    <row r="195" spans="1:15" s="125" customFormat="1" ht="31.5" x14ac:dyDescent="0.25">
      <c r="A195" s="425" t="s">
        <v>286</v>
      </c>
      <c r="B195" s="569" t="s">
        <v>29</v>
      </c>
      <c r="C195" s="361" t="s">
        <v>7</v>
      </c>
      <c r="D195" s="286" t="s">
        <v>128</v>
      </c>
      <c r="E195" s="437"/>
      <c r="F195" s="368">
        <f t="shared" si="33"/>
        <v>6392.5</v>
      </c>
      <c r="G195" s="621">
        <f t="shared" si="33"/>
        <v>6392.5</v>
      </c>
      <c r="H195" s="368">
        <f t="shared" si="33"/>
        <v>7101.4</v>
      </c>
      <c r="I195" s="621">
        <f t="shared" si="33"/>
        <v>7101.4</v>
      </c>
      <c r="J195" s="368">
        <f t="shared" si="33"/>
        <v>8972.1</v>
      </c>
      <c r="K195" s="496">
        <f t="shared" si="33"/>
        <v>8972.1</v>
      </c>
      <c r="L195" s="141"/>
      <c r="N195" s="141"/>
      <c r="O195" s="141"/>
    </row>
    <row r="196" spans="1:15" s="125" customFormat="1" x14ac:dyDescent="0.25">
      <c r="A196" s="425" t="s">
        <v>46</v>
      </c>
      <c r="B196" s="569" t="s">
        <v>29</v>
      </c>
      <c r="C196" s="361" t="s">
        <v>7</v>
      </c>
      <c r="D196" s="286" t="s">
        <v>418</v>
      </c>
      <c r="E196" s="437"/>
      <c r="F196" s="368">
        <f t="shared" ref="F196:K198" si="34">F197</f>
        <v>6392.5</v>
      </c>
      <c r="G196" s="621">
        <f t="shared" si="34"/>
        <v>6392.5</v>
      </c>
      <c r="H196" s="368">
        <f t="shared" si="34"/>
        <v>7101.4</v>
      </c>
      <c r="I196" s="621">
        <f t="shared" si="34"/>
        <v>7101.4</v>
      </c>
      <c r="J196" s="368">
        <f t="shared" si="34"/>
        <v>8972.1</v>
      </c>
      <c r="K196" s="496">
        <f t="shared" si="34"/>
        <v>8972.1</v>
      </c>
      <c r="L196" s="141"/>
      <c r="N196" s="141"/>
      <c r="O196" s="141"/>
    </row>
    <row r="197" spans="1:15" s="125" customFormat="1" x14ac:dyDescent="0.25">
      <c r="A197" s="542" t="s">
        <v>431</v>
      </c>
      <c r="B197" s="569" t="s">
        <v>29</v>
      </c>
      <c r="C197" s="361" t="s">
        <v>7</v>
      </c>
      <c r="D197" s="286" t="s">
        <v>419</v>
      </c>
      <c r="E197" s="437"/>
      <c r="F197" s="368">
        <f t="shared" si="34"/>
        <v>6392.5</v>
      </c>
      <c r="G197" s="621">
        <f t="shared" si="34"/>
        <v>6392.5</v>
      </c>
      <c r="H197" s="368">
        <f t="shared" si="34"/>
        <v>7101.4</v>
      </c>
      <c r="I197" s="621">
        <f t="shared" si="34"/>
        <v>7101.4</v>
      </c>
      <c r="J197" s="368">
        <f t="shared" si="34"/>
        <v>8972.1</v>
      </c>
      <c r="K197" s="496">
        <f t="shared" si="34"/>
        <v>8972.1</v>
      </c>
      <c r="L197" s="141"/>
      <c r="N197" s="141"/>
      <c r="O197" s="141"/>
    </row>
    <row r="198" spans="1:15" s="125" customFormat="1" ht="31.5" x14ac:dyDescent="0.25">
      <c r="A198" s="425" t="s">
        <v>430</v>
      </c>
      <c r="B198" s="569" t="s">
        <v>29</v>
      </c>
      <c r="C198" s="361" t="s">
        <v>7</v>
      </c>
      <c r="D198" s="286" t="s">
        <v>426</v>
      </c>
      <c r="E198" s="577"/>
      <c r="F198" s="368">
        <f>F199</f>
        <v>6392.5</v>
      </c>
      <c r="G198" s="621">
        <f t="shared" si="34"/>
        <v>6392.5</v>
      </c>
      <c r="H198" s="368">
        <f t="shared" si="34"/>
        <v>7101.4</v>
      </c>
      <c r="I198" s="621">
        <f t="shared" si="34"/>
        <v>7101.4</v>
      </c>
      <c r="J198" s="368">
        <f t="shared" si="34"/>
        <v>8972.1</v>
      </c>
      <c r="K198" s="496">
        <f t="shared" si="34"/>
        <v>8972.1</v>
      </c>
      <c r="L198" s="141"/>
      <c r="N198" s="141"/>
      <c r="O198" s="141"/>
    </row>
    <row r="199" spans="1:15" s="125" customFormat="1" ht="47.25" x14ac:dyDescent="0.25">
      <c r="A199" s="538" t="s">
        <v>40</v>
      </c>
      <c r="B199" s="569" t="s">
        <v>29</v>
      </c>
      <c r="C199" s="361" t="s">
        <v>7</v>
      </c>
      <c r="D199" s="286" t="s">
        <v>426</v>
      </c>
      <c r="E199" s="362">
        <v>100</v>
      </c>
      <c r="F199" s="368">
        <f t="shared" si="33"/>
        <v>6392.5</v>
      </c>
      <c r="G199" s="621">
        <f t="shared" si="33"/>
        <v>6392.5</v>
      </c>
      <c r="H199" s="368">
        <f t="shared" si="33"/>
        <v>7101.4</v>
      </c>
      <c r="I199" s="621">
        <f t="shared" si="33"/>
        <v>7101.4</v>
      </c>
      <c r="J199" s="368">
        <f t="shared" si="33"/>
        <v>8972.1</v>
      </c>
      <c r="K199" s="496">
        <f t="shared" si="33"/>
        <v>8972.1</v>
      </c>
      <c r="L199" s="141"/>
      <c r="N199" s="141"/>
      <c r="O199" s="141"/>
    </row>
    <row r="200" spans="1:15" s="125" customFormat="1" x14ac:dyDescent="0.25">
      <c r="A200" s="538" t="s">
        <v>92</v>
      </c>
      <c r="B200" s="569" t="s">
        <v>29</v>
      </c>
      <c r="C200" s="361" t="s">
        <v>7</v>
      </c>
      <c r="D200" s="286" t="s">
        <v>426</v>
      </c>
      <c r="E200" s="362">
        <v>120</v>
      </c>
      <c r="F200" s="368">
        <f>'ведом. 2026-2028'!AD127</f>
        <v>6392.5</v>
      </c>
      <c r="G200" s="621">
        <f>F200</f>
        <v>6392.5</v>
      </c>
      <c r="H200" s="368">
        <f>'ведом. 2026-2028'!AE127</f>
        <v>7101.4</v>
      </c>
      <c r="I200" s="621">
        <f>H200</f>
        <v>7101.4</v>
      </c>
      <c r="J200" s="368">
        <f>'ведом. 2026-2028'!AF127</f>
        <v>8972.1</v>
      </c>
      <c r="K200" s="496">
        <f>J200</f>
        <v>8972.1</v>
      </c>
      <c r="L200" s="141"/>
      <c r="N200" s="141"/>
      <c r="O200" s="141"/>
    </row>
    <row r="201" spans="1:15" s="125" customFormat="1" x14ac:dyDescent="0.25">
      <c r="A201" s="538" t="s">
        <v>45</v>
      </c>
      <c r="B201" s="569" t="s">
        <v>29</v>
      </c>
      <c r="C201" s="361" t="s">
        <v>47</v>
      </c>
      <c r="D201" s="358"/>
      <c r="E201" s="362"/>
      <c r="F201" s="368">
        <f t="shared" ref="F201:J206" si="35">F202</f>
        <v>84</v>
      </c>
      <c r="G201" s="621"/>
      <c r="H201" s="368">
        <f t="shared" si="35"/>
        <v>84</v>
      </c>
      <c r="I201" s="621"/>
      <c r="J201" s="368">
        <f t="shared" si="35"/>
        <v>84</v>
      </c>
      <c r="K201" s="496"/>
      <c r="L201" s="141"/>
      <c r="N201" s="141"/>
      <c r="O201" s="141"/>
    </row>
    <row r="202" spans="1:15" s="125" customFormat="1" x14ac:dyDescent="0.25">
      <c r="A202" s="425" t="s">
        <v>178</v>
      </c>
      <c r="B202" s="569" t="s">
        <v>29</v>
      </c>
      <c r="C202" s="361" t="s">
        <v>47</v>
      </c>
      <c r="D202" s="286" t="s">
        <v>108</v>
      </c>
      <c r="E202" s="362"/>
      <c r="F202" s="368">
        <f t="shared" si="35"/>
        <v>84</v>
      </c>
      <c r="G202" s="621"/>
      <c r="H202" s="368">
        <f t="shared" si="35"/>
        <v>84</v>
      </c>
      <c r="I202" s="621"/>
      <c r="J202" s="368">
        <f t="shared" si="35"/>
        <v>84</v>
      </c>
      <c r="K202" s="496"/>
      <c r="L202" s="141"/>
      <c r="N202" s="141"/>
      <c r="O202" s="141"/>
    </row>
    <row r="203" spans="1:15" s="125" customFormat="1" x14ac:dyDescent="0.25">
      <c r="A203" s="425" t="s">
        <v>181</v>
      </c>
      <c r="B203" s="569" t="s">
        <v>29</v>
      </c>
      <c r="C203" s="361" t="s">
        <v>47</v>
      </c>
      <c r="D203" s="286" t="s">
        <v>182</v>
      </c>
      <c r="E203" s="362"/>
      <c r="F203" s="368">
        <f t="shared" si="35"/>
        <v>84</v>
      </c>
      <c r="G203" s="621"/>
      <c r="H203" s="368">
        <f t="shared" si="35"/>
        <v>84</v>
      </c>
      <c r="I203" s="621"/>
      <c r="J203" s="368">
        <f t="shared" si="35"/>
        <v>84</v>
      </c>
      <c r="K203" s="496"/>
      <c r="L203" s="141"/>
      <c r="N203" s="141"/>
      <c r="O203" s="141"/>
    </row>
    <row r="204" spans="1:15" s="125" customFormat="1" ht="31.5" x14ac:dyDescent="0.25">
      <c r="A204" s="425" t="s">
        <v>183</v>
      </c>
      <c r="B204" s="569" t="s">
        <v>29</v>
      </c>
      <c r="C204" s="361" t="s">
        <v>47</v>
      </c>
      <c r="D204" s="286" t="s">
        <v>184</v>
      </c>
      <c r="E204" s="362"/>
      <c r="F204" s="368">
        <f t="shared" si="35"/>
        <v>84</v>
      </c>
      <c r="G204" s="621"/>
      <c r="H204" s="368">
        <f t="shared" si="35"/>
        <v>84</v>
      </c>
      <c r="I204" s="621"/>
      <c r="J204" s="368">
        <f t="shared" si="35"/>
        <v>84</v>
      </c>
      <c r="K204" s="496"/>
      <c r="L204" s="141"/>
      <c r="N204" s="141"/>
      <c r="O204" s="141"/>
    </row>
    <row r="205" spans="1:15" s="125" customFormat="1" x14ac:dyDescent="0.25">
      <c r="A205" s="542" t="s">
        <v>213</v>
      </c>
      <c r="B205" s="569" t="s">
        <v>29</v>
      </c>
      <c r="C205" s="361" t="s">
        <v>47</v>
      </c>
      <c r="D205" s="467" t="s">
        <v>214</v>
      </c>
      <c r="E205" s="576"/>
      <c r="F205" s="368">
        <f t="shared" si="35"/>
        <v>84</v>
      </c>
      <c r="G205" s="621"/>
      <c r="H205" s="368">
        <f t="shared" si="35"/>
        <v>84</v>
      </c>
      <c r="I205" s="621"/>
      <c r="J205" s="368">
        <f t="shared" si="35"/>
        <v>84</v>
      </c>
      <c r="K205" s="496"/>
      <c r="L205" s="141"/>
      <c r="N205" s="141"/>
      <c r="O205" s="141"/>
    </row>
    <row r="206" spans="1:15" s="125" customFormat="1" x14ac:dyDescent="0.25">
      <c r="A206" s="538" t="s">
        <v>116</v>
      </c>
      <c r="B206" s="569" t="s">
        <v>29</v>
      </c>
      <c r="C206" s="361" t="s">
        <v>47</v>
      </c>
      <c r="D206" s="467" t="s">
        <v>214</v>
      </c>
      <c r="E206" s="578">
        <v>200</v>
      </c>
      <c r="F206" s="368">
        <f t="shared" si="35"/>
        <v>84</v>
      </c>
      <c r="G206" s="621"/>
      <c r="H206" s="368">
        <f t="shared" si="35"/>
        <v>84</v>
      </c>
      <c r="I206" s="621"/>
      <c r="J206" s="368">
        <f t="shared" si="35"/>
        <v>84</v>
      </c>
      <c r="K206" s="496"/>
      <c r="L206" s="141"/>
      <c r="N206" s="141"/>
      <c r="O206" s="141"/>
    </row>
    <row r="207" spans="1:15" s="125" customFormat="1" x14ac:dyDescent="0.25">
      <c r="A207" s="538" t="s">
        <v>50</v>
      </c>
      <c r="B207" s="569" t="s">
        <v>29</v>
      </c>
      <c r="C207" s="361" t="s">
        <v>47</v>
      </c>
      <c r="D207" s="467" t="s">
        <v>214</v>
      </c>
      <c r="E207" s="578">
        <v>240</v>
      </c>
      <c r="F207" s="368">
        <f>'ведом. 2026-2028'!AD134</f>
        <v>84</v>
      </c>
      <c r="G207" s="621"/>
      <c r="H207" s="368">
        <f>'ведом. 2026-2028'!AE134</f>
        <v>84</v>
      </c>
      <c r="I207" s="621"/>
      <c r="J207" s="368">
        <f>'ведом. 2026-2028'!AF134</f>
        <v>84</v>
      </c>
      <c r="K207" s="496"/>
      <c r="L207" s="141"/>
      <c r="N207" s="141"/>
      <c r="O207" s="141"/>
    </row>
    <row r="208" spans="1:15" s="125" customFormat="1" x14ac:dyDescent="0.25">
      <c r="A208" s="558" t="s">
        <v>44</v>
      </c>
      <c r="B208" s="575" t="s">
        <v>7</v>
      </c>
      <c r="C208" s="392"/>
      <c r="D208" s="462"/>
      <c r="E208" s="576"/>
      <c r="F208" s="145">
        <f>F209+F224+F254</f>
        <v>65363.5</v>
      </c>
      <c r="G208" s="622"/>
      <c r="H208" s="145">
        <f>H209+H224+H254</f>
        <v>56596.2</v>
      </c>
      <c r="I208" s="622"/>
      <c r="J208" s="145">
        <f>J209+J224+J254</f>
        <v>67442.8</v>
      </c>
      <c r="K208" s="495"/>
      <c r="L208" s="141"/>
      <c r="N208" s="141"/>
      <c r="O208" s="141"/>
    </row>
    <row r="209" spans="1:15" s="125" customFormat="1" x14ac:dyDescent="0.25">
      <c r="A209" s="360" t="s">
        <v>347</v>
      </c>
      <c r="B209" s="569" t="s">
        <v>7</v>
      </c>
      <c r="C209" s="361" t="s">
        <v>22</v>
      </c>
      <c r="D209" s="358"/>
      <c r="E209" s="437"/>
      <c r="F209" s="368">
        <f>F210</f>
        <v>2100</v>
      </c>
      <c r="G209" s="621"/>
      <c r="H209" s="368">
        <f>H210</f>
        <v>1179</v>
      </c>
      <c r="I209" s="621"/>
      <c r="J209" s="368">
        <f>J210</f>
        <v>1180</v>
      </c>
      <c r="K209" s="496"/>
      <c r="L209" s="141"/>
      <c r="N209" s="141"/>
      <c r="O209" s="141"/>
    </row>
    <row r="210" spans="1:15" s="125" customFormat="1" ht="31.5" x14ac:dyDescent="0.25">
      <c r="A210" s="419" t="s">
        <v>153</v>
      </c>
      <c r="B210" s="569" t="s">
        <v>7</v>
      </c>
      <c r="C210" s="361" t="s">
        <v>22</v>
      </c>
      <c r="D210" s="358" t="s">
        <v>98</v>
      </c>
      <c r="E210" s="437"/>
      <c r="F210" s="368">
        <f>F211</f>
        <v>2100</v>
      </c>
      <c r="G210" s="621"/>
      <c r="H210" s="368">
        <f>H211</f>
        <v>1179</v>
      </c>
      <c r="I210" s="621"/>
      <c r="J210" s="368">
        <f>J211</f>
        <v>1180</v>
      </c>
      <c r="K210" s="496"/>
      <c r="L210" s="141"/>
      <c r="N210" s="141"/>
      <c r="O210" s="141"/>
    </row>
    <row r="211" spans="1:15" s="125" customFormat="1" ht="31.5" x14ac:dyDescent="0.25">
      <c r="A211" s="419" t="s">
        <v>543</v>
      </c>
      <c r="B211" s="569" t="s">
        <v>7</v>
      </c>
      <c r="C211" s="361" t="s">
        <v>22</v>
      </c>
      <c r="D211" s="286" t="s">
        <v>99</v>
      </c>
      <c r="E211" s="437"/>
      <c r="F211" s="368">
        <f>F212+F220+F216</f>
        <v>2100</v>
      </c>
      <c r="G211" s="621"/>
      <c r="H211" s="368">
        <f t="shared" ref="H211:J211" si="36">H212+H220+H216</f>
        <v>1179</v>
      </c>
      <c r="I211" s="621"/>
      <c r="J211" s="368">
        <f t="shared" si="36"/>
        <v>1180</v>
      </c>
      <c r="K211" s="496"/>
      <c r="L211" s="141"/>
      <c r="N211" s="141"/>
      <c r="O211" s="141"/>
    </row>
    <row r="212" spans="1:15" s="125" customFormat="1" ht="63" x14ac:dyDescent="0.25">
      <c r="A212" s="412" t="s">
        <v>546</v>
      </c>
      <c r="B212" s="569" t="s">
        <v>7</v>
      </c>
      <c r="C212" s="361" t="s">
        <v>22</v>
      </c>
      <c r="D212" s="286" t="s">
        <v>120</v>
      </c>
      <c r="E212" s="437"/>
      <c r="F212" s="368">
        <f t="shared" ref="F212:J213" si="37">F213</f>
        <v>728</v>
      </c>
      <c r="G212" s="621"/>
      <c r="H212" s="368">
        <f t="shared" si="37"/>
        <v>729</v>
      </c>
      <c r="I212" s="621"/>
      <c r="J212" s="368">
        <f t="shared" si="37"/>
        <v>730</v>
      </c>
      <c r="K212" s="496"/>
      <c r="L212" s="141"/>
      <c r="N212" s="141"/>
      <c r="O212" s="141"/>
    </row>
    <row r="213" spans="1:15" s="125" customFormat="1" ht="31.5" x14ac:dyDescent="0.25">
      <c r="A213" s="421" t="s">
        <v>166</v>
      </c>
      <c r="B213" s="569" t="s">
        <v>7</v>
      </c>
      <c r="C213" s="361" t="s">
        <v>22</v>
      </c>
      <c r="D213" s="286" t="s">
        <v>167</v>
      </c>
      <c r="E213" s="437"/>
      <c r="F213" s="368">
        <f>F214</f>
        <v>728</v>
      </c>
      <c r="G213" s="621"/>
      <c r="H213" s="368">
        <f t="shared" si="37"/>
        <v>729</v>
      </c>
      <c r="I213" s="621"/>
      <c r="J213" s="368">
        <f t="shared" si="37"/>
        <v>730</v>
      </c>
      <c r="K213" s="496"/>
      <c r="L213" s="141"/>
      <c r="N213" s="141"/>
      <c r="O213" s="141"/>
    </row>
    <row r="214" spans="1:15" s="125" customFormat="1" x14ac:dyDescent="0.25">
      <c r="A214" s="360" t="s">
        <v>116</v>
      </c>
      <c r="B214" s="569" t="s">
        <v>7</v>
      </c>
      <c r="C214" s="361" t="s">
        <v>22</v>
      </c>
      <c r="D214" s="286" t="s">
        <v>167</v>
      </c>
      <c r="E214" s="437">
        <v>200</v>
      </c>
      <c r="F214" s="368">
        <f>F215</f>
        <v>728</v>
      </c>
      <c r="G214" s="621"/>
      <c r="H214" s="368">
        <f>H215</f>
        <v>729</v>
      </c>
      <c r="I214" s="621"/>
      <c r="J214" s="368">
        <f>J215</f>
        <v>730</v>
      </c>
      <c r="K214" s="496"/>
      <c r="L214" s="141"/>
      <c r="N214" s="141"/>
      <c r="O214" s="141"/>
    </row>
    <row r="215" spans="1:15" s="125" customFormat="1" x14ac:dyDescent="0.25">
      <c r="A215" s="360" t="s">
        <v>50</v>
      </c>
      <c r="B215" s="569" t="s">
        <v>7</v>
      </c>
      <c r="C215" s="361" t="s">
        <v>22</v>
      </c>
      <c r="D215" s="286" t="s">
        <v>167</v>
      </c>
      <c r="E215" s="437">
        <v>240</v>
      </c>
      <c r="F215" s="368">
        <f>'ведом. 2026-2028'!AD142</f>
        <v>728</v>
      </c>
      <c r="G215" s="621"/>
      <c r="H215" s="368">
        <f>'ведом. 2026-2028'!AE142</f>
        <v>729</v>
      </c>
      <c r="I215" s="621"/>
      <c r="J215" s="368">
        <f>'ведом. 2026-2028'!AF142</f>
        <v>730</v>
      </c>
      <c r="K215" s="496"/>
      <c r="L215" s="141"/>
      <c r="N215" s="141"/>
      <c r="O215" s="141"/>
    </row>
    <row r="216" spans="1:15" s="365" customFormat="1" ht="31.5" x14ac:dyDescent="0.25">
      <c r="A216" s="331" t="s">
        <v>610</v>
      </c>
      <c r="B216" s="571" t="s">
        <v>7</v>
      </c>
      <c r="C216" s="310" t="s">
        <v>22</v>
      </c>
      <c r="D216" s="384" t="s">
        <v>651</v>
      </c>
      <c r="E216" s="336"/>
      <c r="F216" s="368">
        <f>F217</f>
        <v>922</v>
      </c>
      <c r="G216" s="621"/>
      <c r="H216" s="368">
        <f t="shared" ref="H216:J218" si="38">H217</f>
        <v>0</v>
      </c>
      <c r="I216" s="621"/>
      <c r="J216" s="368">
        <f t="shared" si="38"/>
        <v>0</v>
      </c>
      <c r="K216" s="496"/>
      <c r="L216" s="367"/>
      <c r="N216" s="367"/>
      <c r="O216" s="367"/>
    </row>
    <row r="217" spans="1:15" s="365" customFormat="1" ht="31.5" x14ac:dyDescent="0.25">
      <c r="A217" s="331" t="s">
        <v>611</v>
      </c>
      <c r="B217" s="571" t="s">
        <v>7</v>
      </c>
      <c r="C217" s="310" t="s">
        <v>22</v>
      </c>
      <c r="D217" s="384" t="s">
        <v>612</v>
      </c>
      <c r="E217" s="336"/>
      <c r="F217" s="368">
        <f>F218</f>
        <v>922</v>
      </c>
      <c r="G217" s="621"/>
      <c r="H217" s="368">
        <f t="shared" si="38"/>
        <v>0</v>
      </c>
      <c r="I217" s="621"/>
      <c r="J217" s="368">
        <f t="shared" si="38"/>
        <v>0</v>
      </c>
      <c r="K217" s="496"/>
      <c r="L217" s="367"/>
      <c r="N217" s="367"/>
      <c r="O217" s="367"/>
    </row>
    <row r="218" spans="1:15" s="365" customFormat="1" x14ac:dyDescent="0.25">
      <c r="A218" s="331" t="s">
        <v>116</v>
      </c>
      <c r="B218" s="571" t="s">
        <v>7</v>
      </c>
      <c r="C218" s="310" t="s">
        <v>22</v>
      </c>
      <c r="D218" s="384" t="s">
        <v>612</v>
      </c>
      <c r="E218" s="336">
        <v>200</v>
      </c>
      <c r="F218" s="368">
        <f>F219</f>
        <v>922</v>
      </c>
      <c r="G218" s="621"/>
      <c r="H218" s="368">
        <f t="shared" si="38"/>
        <v>0</v>
      </c>
      <c r="I218" s="621"/>
      <c r="J218" s="368">
        <f t="shared" si="38"/>
        <v>0</v>
      </c>
      <c r="K218" s="496"/>
      <c r="L218" s="367"/>
      <c r="N218" s="367"/>
      <c r="O218" s="367"/>
    </row>
    <row r="219" spans="1:15" s="365" customFormat="1" x14ac:dyDescent="0.25">
      <c r="A219" s="360" t="s">
        <v>50</v>
      </c>
      <c r="B219" s="571" t="s">
        <v>7</v>
      </c>
      <c r="C219" s="310" t="s">
        <v>22</v>
      </c>
      <c r="D219" s="384" t="s">
        <v>612</v>
      </c>
      <c r="E219" s="336">
        <v>240</v>
      </c>
      <c r="F219" s="368">
        <f>'ведом. 2026-2028'!AD146</f>
        <v>922</v>
      </c>
      <c r="G219" s="621"/>
      <c r="H219" s="368">
        <f>'ведом. 2026-2028'!AE146</f>
        <v>0</v>
      </c>
      <c r="I219" s="621"/>
      <c r="J219" s="368">
        <f>'ведом. 2026-2028'!AF146</f>
        <v>0</v>
      </c>
      <c r="K219" s="496"/>
      <c r="L219" s="367"/>
      <c r="N219" s="367"/>
      <c r="O219" s="367"/>
    </row>
    <row r="220" spans="1:15" s="125" customFormat="1" ht="47.25" x14ac:dyDescent="0.25">
      <c r="A220" s="421" t="s">
        <v>527</v>
      </c>
      <c r="B220" s="569" t="s">
        <v>7</v>
      </c>
      <c r="C220" s="361" t="s">
        <v>22</v>
      </c>
      <c r="D220" s="286" t="s">
        <v>526</v>
      </c>
      <c r="E220" s="573"/>
      <c r="F220" s="368">
        <f>F221</f>
        <v>450</v>
      </c>
      <c r="G220" s="621"/>
      <c r="H220" s="368">
        <f>H221</f>
        <v>450</v>
      </c>
      <c r="I220" s="621"/>
      <c r="J220" s="368">
        <f>J221</f>
        <v>450</v>
      </c>
      <c r="K220" s="496"/>
      <c r="L220" s="141"/>
      <c r="N220" s="141"/>
      <c r="O220" s="141"/>
    </row>
    <row r="221" spans="1:15" s="125" customFormat="1" x14ac:dyDescent="0.25">
      <c r="A221" s="543" t="s">
        <v>528</v>
      </c>
      <c r="B221" s="569" t="s">
        <v>7</v>
      </c>
      <c r="C221" s="361" t="s">
        <v>22</v>
      </c>
      <c r="D221" s="286" t="s">
        <v>529</v>
      </c>
      <c r="E221" s="573"/>
      <c r="F221" s="368">
        <f>F222</f>
        <v>450</v>
      </c>
      <c r="G221" s="621"/>
      <c r="H221" s="368">
        <f>H222</f>
        <v>450</v>
      </c>
      <c r="I221" s="621"/>
      <c r="J221" s="368">
        <f>J222</f>
        <v>450</v>
      </c>
      <c r="K221" s="496"/>
      <c r="L221" s="141"/>
      <c r="N221" s="141"/>
      <c r="O221" s="141"/>
    </row>
    <row r="222" spans="1:15" s="125" customFormat="1" x14ac:dyDescent="0.25">
      <c r="A222" s="360" t="s">
        <v>116</v>
      </c>
      <c r="B222" s="569" t="s">
        <v>7</v>
      </c>
      <c r="C222" s="361" t="s">
        <v>22</v>
      </c>
      <c r="D222" s="286" t="s">
        <v>529</v>
      </c>
      <c r="E222" s="573" t="s">
        <v>36</v>
      </c>
      <c r="F222" s="368">
        <f>F223</f>
        <v>450</v>
      </c>
      <c r="G222" s="621"/>
      <c r="H222" s="368">
        <f>H223</f>
        <v>450</v>
      </c>
      <c r="I222" s="621"/>
      <c r="J222" s="368">
        <f>J223</f>
        <v>450</v>
      </c>
      <c r="K222" s="496"/>
      <c r="L222" s="141"/>
      <c r="N222" s="141"/>
      <c r="O222" s="141"/>
    </row>
    <row r="223" spans="1:15" s="125" customFormat="1" x14ac:dyDescent="0.25">
      <c r="A223" s="360" t="s">
        <v>50</v>
      </c>
      <c r="B223" s="569" t="s">
        <v>7</v>
      </c>
      <c r="C223" s="361" t="s">
        <v>22</v>
      </c>
      <c r="D223" s="286" t="s">
        <v>529</v>
      </c>
      <c r="E223" s="573" t="s">
        <v>63</v>
      </c>
      <c r="F223" s="368">
        <f>'ведом. 2026-2028'!AD150</f>
        <v>450</v>
      </c>
      <c r="G223" s="621"/>
      <c r="H223" s="368">
        <f>'ведом. 2026-2028'!AE150</f>
        <v>450</v>
      </c>
      <c r="I223" s="621"/>
      <c r="J223" s="368">
        <f>'ведом. 2026-2028'!AF150</f>
        <v>450</v>
      </c>
      <c r="K223" s="496"/>
      <c r="L223" s="141"/>
      <c r="N223" s="141"/>
      <c r="O223" s="141"/>
    </row>
    <row r="224" spans="1:15" s="125" customFormat="1" ht="31.5" x14ac:dyDescent="0.25">
      <c r="A224" s="360" t="s">
        <v>348</v>
      </c>
      <c r="B224" s="569" t="s">
        <v>7</v>
      </c>
      <c r="C224" s="361" t="s">
        <v>35</v>
      </c>
      <c r="D224" s="358"/>
      <c r="E224" s="437"/>
      <c r="F224" s="368">
        <f>F225</f>
        <v>36358.699999999997</v>
      </c>
      <c r="G224" s="621"/>
      <c r="H224" s="368">
        <f>H225</f>
        <v>35672.699999999997</v>
      </c>
      <c r="I224" s="621"/>
      <c r="J224" s="368">
        <f>J225</f>
        <v>38033</v>
      </c>
      <c r="K224" s="496"/>
      <c r="L224" s="141"/>
      <c r="N224" s="141"/>
      <c r="O224" s="141"/>
    </row>
    <row r="225" spans="1:15" s="125" customFormat="1" ht="31.5" x14ac:dyDescent="0.25">
      <c r="A225" s="419" t="s">
        <v>153</v>
      </c>
      <c r="B225" s="569" t="s">
        <v>7</v>
      </c>
      <c r="C225" s="361" t="s">
        <v>35</v>
      </c>
      <c r="D225" s="358" t="s">
        <v>98</v>
      </c>
      <c r="E225" s="437"/>
      <c r="F225" s="368">
        <f>F226+F237+F247+F242</f>
        <v>36358.699999999997</v>
      </c>
      <c r="G225" s="621"/>
      <c r="H225" s="368">
        <f>H226+H237+H247+H242</f>
        <v>35672.699999999997</v>
      </c>
      <c r="I225" s="621"/>
      <c r="J225" s="368">
        <f>J226+J237+J247+J242</f>
        <v>38033</v>
      </c>
      <c r="K225" s="496"/>
      <c r="L225" s="141"/>
      <c r="N225" s="141"/>
      <c r="O225" s="141"/>
    </row>
    <row r="226" spans="1:15" s="125" customFormat="1" ht="31.5" x14ac:dyDescent="0.25">
      <c r="A226" s="401" t="s">
        <v>646</v>
      </c>
      <c r="B226" s="569" t="s">
        <v>7</v>
      </c>
      <c r="C226" s="361" t="s">
        <v>35</v>
      </c>
      <c r="D226" s="286" t="s">
        <v>103</v>
      </c>
      <c r="E226" s="573"/>
      <c r="F226" s="368">
        <f>F227+F231</f>
        <v>567</v>
      </c>
      <c r="G226" s="621"/>
      <c r="H226" s="368">
        <f>H227+H231</f>
        <v>567</v>
      </c>
      <c r="I226" s="621"/>
      <c r="J226" s="368">
        <f>J227+J231</f>
        <v>567</v>
      </c>
      <c r="K226" s="496"/>
      <c r="L226" s="141"/>
      <c r="N226" s="141"/>
      <c r="O226" s="141"/>
    </row>
    <row r="227" spans="1:15" s="154" customFormat="1" ht="31.5" x14ac:dyDescent="0.25">
      <c r="A227" s="412" t="s">
        <v>647</v>
      </c>
      <c r="B227" s="569" t="s">
        <v>7</v>
      </c>
      <c r="C227" s="361" t="s">
        <v>35</v>
      </c>
      <c r="D227" s="286" t="s">
        <v>163</v>
      </c>
      <c r="E227" s="579"/>
      <c r="F227" s="368">
        <f>F228</f>
        <v>340</v>
      </c>
      <c r="G227" s="621"/>
      <c r="H227" s="368">
        <f>H228</f>
        <v>340</v>
      </c>
      <c r="I227" s="621"/>
      <c r="J227" s="368">
        <f>J228</f>
        <v>340</v>
      </c>
      <c r="K227" s="496"/>
      <c r="L227" s="141"/>
      <c r="N227" s="141"/>
      <c r="O227" s="141"/>
    </row>
    <row r="228" spans="1:15" s="125" customFormat="1" ht="31.5" x14ac:dyDescent="0.25">
      <c r="A228" s="419" t="s">
        <v>662</v>
      </c>
      <c r="B228" s="569" t="s">
        <v>7</v>
      </c>
      <c r="C228" s="361" t="s">
        <v>35</v>
      </c>
      <c r="D228" s="286" t="s">
        <v>523</v>
      </c>
      <c r="E228" s="573"/>
      <c r="F228" s="368">
        <f>F229</f>
        <v>340</v>
      </c>
      <c r="G228" s="621"/>
      <c r="H228" s="368">
        <f>H229</f>
        <v>340</v>
      </c>
      <c r="I228" s="621"/>
      <c r="J228" s="368">
        <f>J229</f>
        <v>340</v>
      </c>
      <c r="K228" s="496"/>
      <c r="L228" s="141"/>
      <c r="N228" s="141"/>
      <c r="O228" s="141"/>
    </row>
    <row r="229" spans="1:15" s="125" customFormat="1" x14ac:dyDescent="0.25">
      <c r="A229" s="538" t="s">
        <v>116</v>
      </c>
      <c r="B229" s="569" t="s">
        <v>7</v>
      </c>
      <c r="C229" s="361" t="s">
        <v>35</v>
      </c>
      <c r="D229" s="286" t="s">
        <v>523</v>
      </c>
      <c r="E229" s="580" t="s">
        <v>36</v>
      </c>
      <c r="F229" s="368">
        <f>F230</f>
        <v>340</v>
      </c>
      <c r="G229" s="621"/>
      <c r="H229" s="368">
        <f>H230</f>
        <v>340</v>
      </c>
      <c r="I229" s="621"/>
      <c r="J229" s="368">
        <f>J230</f>
        <v>340</v>
      </c>
      <c r="K229" s="496"/>
      <c r="L229" s="141"/>
      <c r="N229" s="141"/>
      <c r="O229" s="141"/>
    </row>
    <row r="230" spans="1:15" s="125" customFormat="1" x14ac:dyDescent="0.25">
      <c r="A230" s="538" t="s">
        <v>50</v>
      </c>
      <c r="B230" s="569" t="s">
        <v>7</v>
      </c>
      <c r="C230" s="361" t="s">
        <v>35</v>
      </c>
      <c r="D230" s="286" t="s">
        <v>523</v>
      </c>
      <c r="E230" s="580" t="s">
        <v>63</v>
      </c>
      <c r="F230" s="368">
        <f>'ведом. 2026-2028'!AD157</f>
        <v>340</v>
      </c>
      <c r="G230" s="621"/>
      <c r="H230" s="368">
        <f xml:space="preserve"> 'ведом. 2026-2028'!AE157</f>
        <v>340</v>
      </c>
      <c r="I230" s="621"/>
      <c r="J230" s="368">
        <f>'ведом. 2026-2028'!AF157</f>
        <v>340</v>
      </c>
      <c r="K230" s="496"/>
      <c r="L230" s="141"/>
      <c r="N230" s="141"/>
      <c r="O230" s="141"/>
    </row>
    <row r="231" spans="1:15" s="125" customFormat="1" ht="47.25" x14ac:dyDescent="0.25">
      <c r="A231" s="360" t="s">
        <v>649</v>
      </c>
      <c r="B231" s="569" t="s">
        <v>7</v>
      </c>
      <c r="C231" s="361" t="s">
        <v>35</v>
      </c>
      <c r="D231" s="286" t="s">
        <v>524</v>
      </c>
      <c r="E231" s="573"/>
      <c r="F231" s="368">
        <f>F232</f>
        <v>227</v>
      </c>
      <c r="G231" s="621"/>
      <c r="H231" s="368">
        <f>H232</f>
        <v>227</v>
      </c>
      <c r="I231" s="621"/>
      <c r="J231" s="368">
        <f>J232</f>
        <v>227</v>
      </c>
      <c r="K231" s="496"/>
      <c r="L231" s="141"/>
      <c r="N231" s="141"/>
      <c r="O231" s="141"/>
    </row>
    <row r="232" spans="1:15" s="125" customFormat="1" ht="31.5" x14ac:dyDescent="0.25">
      <c r="A232" s="360" t="s">
        <v>662</v>
      </c>
      <c r="B232" s="569" t="s">
        <v>7</v>
      </c>
      <c r="C232" s="361" t="s">
        <v>35</v>
      </c>
      <c r="D232" s="286" t="s">
        <v>525</v>
      </c>
      <c r="E232" s="573"/>
      <c r="F232" s="368">
        <f>F233+F235</f>
        <v>227</v>
      </c>
      <c r="G232" s="621"/>
      <c r="H232" s="368">
        <f t="shared" ref="H232:J232" si="39">H233+H235</f>
        <v>227</v>
      </c>
      <c r="I232" s="621"/>
      <c r="J232" s="368">
        <f t="shared" si="39"/>
        <v>227</v>
      </c>
      <c r="K232" s="496"/>
      <c r="L232" s="141"/>
      <c r="N232" s="141"/>
      <c r="O232" s="141"/>
    </row>
    <row r="233" spans="1:15" s="125" customFormat="1" x14ac:dyDescent="0.25">
      <c r="A233" s="360" t="s">
        <v>116</v>
      </c>
      <c r="B233" s="569" t="s">
        <v>7</v>
      </c>
      <c r="C233" s="361" t="s">
        <v>35</v>
      </c>
      <c r="D233" s="286" t="s">
        <v>525</v>
      </c>
      <c r="E233" s="573" t="s">
        <v>36</v>
      </c>
      <c r="F233" s="368">
        <f>F234</f>
        <v>152</v>
      </c>
      <c r="G233" s="621"/>
      <c r="H233" s="368">
        <f>H234</f>
        <v>152</v>
      </c>
      <c r="I233" s="621"/>
      <c r="J233" s="368">
        <f>J234</f>
        <v>152</v>
      </c>
      <c r="K233" s="496"/>
      <c r="L233" s="141"/>
      <c r="N233" s="141"/>
      <c r="O233" s="141"/>
    </row>
    <row r="234" spans="1:15" s="154" customFormat="1" x14ac:dyDescent="0.25">
      <c r="A234" s="360" t="s">
        <v>50</v>
      </c>
      <c r="B234" s="569" t="s">
        <v>7</v>
      </c>
      <c r="C234" s="361" t="s">
        <v>35</v>
      </c>
      <c r="D234" s="286" t="s">
        <v>525</v>
      </c>
      <c r="E234" s="573" t="s">
        <v>63</v>
      </c>
      <c r="F234" s="368">
        <f>'ведом. 2026-2028'!AD161</f>
        <v>152</v>
      </c>
      <c r="G234" s="621"/>
      <c r="H234" s="368">
        <f>'ведом. 2026-2028'!AE161</f>
        <v>152</v>
      </c>
      <c r="I234" s="621"/>
      <c r="J234" s="368">
        <f>'ведом. 2026-2028'!AF161</f>
        <v>152</v>
      </c>
      <c r="K234" s="496"/>
      <c r="L234" s="141"/>
      <c r="N234" s="141"/>
      <c r="O234" s="141"/>
    </row>
    <row r="235" spans="1:15" s="365" customFormat="1" ht="31.5" x14ac:dyDescent="0.25">
      <c r="A235" s="331" t="s">
        <v>58</v>
      </c>
      <c r="B235" s="571" t="s">
        <v>7</v>
      </c>
      <c r="C235" s="310" t="s">
        <v>35</v>
      </c>
      <c r="D235" s="384" t="s">
        <v>525</v>
      </c>
      <c r="E235" s="325" t="s">
        <v>369</v>
      </c>
      <c r="F235" s="368">
        <f>F236</f>
        <v>75</v>
      </c>
      <c r="G235" s="621"/>
      <c r="H235" s="368">
        <f t="shared" ref="H235:J235" si="40">H236</f>
        <v>75</v>
      </c>
      <c r="I235" s="621"/>
      <c r="J235" s="368">
        <f t="shared" si="40"/>
        <v>75</v>
      </c>
      <c r="K235" s="496"/>
      <c r="L235" s="367"/>
      <c r="N235" s="367"/>
      <c r="O235" s="367"/>
    </row>
    <row r="236" spans="1:15" s="365" customFormat="1" x14ac:dyDescent="0.25">
      <c r="A236" s="331" t="s">
        <v>59</v>
      </c>
      <c r="B236" s="571" t="s">
        <v>7</v>
      </c>
      <c r="C236" s="310" t="s">
        <v>35</v>
      </c>
      <c r="D236" s="384" t="s">
        <v>525</v>
      </c>
      <c r="E236" s="325" t="s">
        <v>370</v>
      </c>
      <c r="F236" s="368">
        <f>'ведом. 2026-2028'!AD163</f>
        <v>75</v>
      </c>
      <c r="G236" s="621"/>
      <c r="H236" s="368">
        <f>'ведом. 2026-2028'!AE163</f>
        <v>75</v>
      </c>
      <c r="I236" s="621"/>
      <c r="J236" s="368">
        <f>'ведом. 2026-2028'!AF163</f>
        <v>75</v>
      </c>
      <c r="K236" s="496"/>
      <c r="L236" s="367"/>
      <c r="N236" s="367"/>
      <c r="O236" s="367"/>
    </row>
    <row r="237" spans="1:15" s="125" customFormat="1" ht="31.5" x14ac:dyDescent="0.25">
      <c r="A237" s="419" t="s">
        <v>339</v>
      </c>
      <c r="B237" s="569" t="s">
        <v>7</v>
      </c>
      <c r="C237" s="361" t="s">
        <v>35</v>
      </c>
      <c r="D237" s="286" t="s">
        <v>100</v>
      </c>
      <c r="E237" s="362"/>
      <c r="F237" s="368">
        <f>F238</f>
        <v>694</v>
      </c>
      <c r="G237" s="621"/>
      <c r="H237" s="368">
        <f>H238</f>
        <v>694</v>
      </c>
      <c r="I237" s="621"/>
      <c r="J237" s="368">
        <f>J238</f>
        <v>694</v>
      </c>
      <c r="K237" s="496"/>
      <c r="L237" s="141"/>
      <c r="N237" s="141"/>
      <c r="O237" s="141"/>
    </row>
    <row r="238" spans="1:15" s="125" customFormat="1" ht="31.5" x14ac:dyDescent="0.25">
      <c r="A238" s="421" t="s">
        <v>530</v>
      </c>
      <c r="B238" s="569" t="s">
        <v>7</v>
      </c>
      <c r="C238" s="361" t="s">
        <v>35</v>
      </c>
      <c r="D238" s="286" t="s">
        <v>121</v>
      </c>
      <c r="E238" s="573"/>
      <c r="F238" s="368">
        <f>F239</f>
        <v>694</v>
      </c>
      <c r="G238" s="621"/>
      <c r="H238" s="368">
        <f>H239</f>
        <v>694</v>
      </c>
      <c r="I238" s="621"/>
      <c r="J238" s="368">
        <f>J239</f>
        <v>694</v>
      </c>
      <c r="K238" s="496"/>
      <c r="L238" s="141"/>
      <c r="N238" s="141"/>
      <c r="O238" s="141"/>
    </row>
    <row r="239" spans="1:15" s="125" customFormat="1" x14ac:dyDescent="0.25">
      <c r="A239" s="331" t="s">
        <v>663</v>
      </c>
      <c r="B239" s="569" t="s">
        <v>7</v>
      </c>
      <c r="C239" s="361" t="s">
        <v>35</v>
      </c>
      <c r="D239" s="286" t="s">
        <v>165</v>
      </c>
      <c r="E239" s="362"/>
      <c r="F239" s="368">
        <f>F240</f>
        <v>694</v>
      </c>
      <c r="G239" s="621"/>
      <c r="H239" s="368">
        <f t="shared" ref="H239:J239" si="41">H240</f>
        <v>694</v>
      </c>
      <c r="I239" s="621"/>
      <c r="J239" s="368">
        <f t="shared" si="41"/>
        <v>694</v>
      </c>
      <c r="K239" s="496"/>
      <c r="L239" s="141"/>
      <c r="N239" s="141"/>
      <c r="O239" s="141"/>
    </row>
    <row r="240" spans="1:15" s="125" customFormat="1" x14ac:dyDescent="0.25">
      <c r="A240" s="360" t="s">
        <v>116</v>
      </c>
      <c r="B240" s="569" t="s">
        <v>7</v>
      </c>
      <c r="C240" s="361" t="s">
        <v>35</v>
      </c>
      <c r="D240" s="286" t="s">
        <v>165</v>
      </c>
      <c r="E240" s="573" t="s">
        <v>36</v>
      </c>
      <c r="F240" s="368">
        <f>F241</f>
        <v>694</v>
      </c>
      <c r="G240" s="621"/>
      <c r="H240" s="368">
        <f>H241</f>
        <v>694</v>
      </c>
      <c r="I240" s="621"/>
      <c r="J240" s="368">
        <f>J241</f>
        <v>694</v>
      </c>
      <c r="K240" s="496"/>
      <c r="L240" s="141"/>
      <c r="N240" s="141"/>
      <c r="O240" s="141"/>
    </row>
    <row r="241" spans="1:15" s="125" customFormat="1" x14ac:dyDescent="0.25">
      <c r="A241" s="360" t="s">
        <v>50</v>
      </c>
      <c r="B241" s="569" t="s">
        <v>7</v>
      </c>
      <c r="C241" s="361" t="s">
        <v>35</v>
      </c>
      <c r="D241" s="286" t="s">
        <v>165</v>
      </c>
      <c r="E241" s="573" t="s">
        <v>63</v>
      </c>
      <c r="F241" s="368">
        <f>'ведом. 2026-2028'!AD168</f>
        <v>694</v>
      </c>
      <c r="G241" s="621"/>
      <c r="H241" s="368">
        <f>'ведом. 2026-2028'!AE168</f>
        <v>694</v>
      </c>
      <c r="I241" s="621"/>
      <c r="J241" s="368">
        <f>'ведом. 2026-2028'!AF168</f>
        <v>694</v>
      </c>
      <c r="K241" s="496"/>
      <c r="L241" s="141"/>
      <c r="N241" s="141"/>
      <c r="O241" s="141"/>
    </row>
    <row r="242" spans="1:15" s="154" customFormat="1" ht="31.5" x14ac:dyDescent="0.25">
      <c r="A242" s="360" t="s">
        <v>531</v>
      </c>
      <c r="B242" s="569" t="s">
        <v>7</v>
      </c>
      <c r="C242" s="361" t="s">
        <v>35</v>
      </c>
      <c r="D242" s="286" t="s">
        <v>104</v>
      </c>
      <c r="E242" s="573"/>
      <c r="F242" s="368">
        <f>F243</f>
        <v>1456</v>
      </c>
      <c r="G242" s="621"/>
      <c r="H242" s="368">
        <f>H243</f>
        <v>770</v>
      </c>
      <c r="I242" s="621"/>
      <c r="J242" s="368">
        <f>J243</f>
        <v>770</v>
      </c>
      <c r="K242" s="496"/>
      <c r="L242" s="141"/>
      <c r="N242" s="141"/>
      <c r="O242" s="141"/>
    </row>
    <row r="243" spans="1:15" s="154" customFormat="1" ht="31.5" x14ac:dyDescent="0.25">
      <c r="A243" s="360" t="s">
        <v>532</v>
      </c>
      <c r="B243" s="569" t="s">
        <v>7</v>
      </c>
      <c r="C243" s="361" t="s">
        <v>35</v>
      </c>
      <c r="D243" s="286" t="s">
        <v>533</v>
      </c>
      <c r="E243" s="573"/>
      <c r="F243" s="368">
        <f>F244</f>
        <v>1456</v>
      </c>
      <c r="G243" s="621"/>
      <c r="H243" s="368">
        <f>H244</f>
        <v>770</v>
      </c>
      <c r="I243" s="621"/>
      <c r="J243" s="368">
        <f>J244</f>
        <v>770</v>
      </c>
      <c r="K243" s="496"/>
      <c r="L243" s="141"/>
      <c r="N243" s="141"/>
      <c r="O243" s="141"/>
    </row>
    <row r="244" spans="1:15" s="154" customFormat="1" ht="31.5" x14ac:dyDescent="0.25">
      <c r="A244" s="360" t="s">
        <v>164</v>
      </c>
      <c r="B244" s="569" t="s">
        <v>7</v>
      </c>
      <c r="C244" s="361" t="s">
        <v>35</v>
      </c>
      <c r="D244" s="286" t="s">
        <v>534</v>
      </c>
      <c r="E244" s="573"/>
      <c r="F244" s="368">
        <f>F245</f>
        <v>1456</v>
      </c>
      <c r="G244" s="621"/>
      <c r="H244" s="368">
        <f t="shared" ref="H244:J244" si="42">H245</f>
        <v>770</v>
      </c>
      <c r="I244" s="621"/>
      <c r="J244" s="368">
        <f t="shared" si="42"/>
        <v>770</v>
      </c>
      <c r="K244" s="496"/>
      <c r="L244" s="141"/>
      <c r="N244" s="141"/>
      <c r="O244" s="141"/>
    </row>
    <row r="245" spans="1:15" s="154" customFormat="1" x14ac:dyDescent="0.25">
      <c r="A245" s="360" t="s">
        <v>116</v>
      </c>
      <c r="B245" s="569" t="s">
        <v>7</v>
      </c>
      <c r="C245" s="361" t="s">
        <v>35</v>
      </c>
      <c r="D245" s="286" t="s">
        <v>534</v>
      </c>
      <c r="E245" s="573" t="s">
        <v>36</v>
      </c>
      <c r="F245" s="368">
        <f>F246</f>
        <v>1456</v>
      </c>
      <c r="G245" s="621"/>
      <c r="H245" s="368">
        <f>H246</f>
        <v>770</v>
      </c>
      <c r="I245" s="621"/>
      <c r="J245" s="368">
        <f>J246</f>
        <v>770</v>
      </c>
      <c r="K245" s="496"/>
      <c r="L245" s="141"/>
      <c r="N245" s="141"/>
      <c r="O245" s="141"/>
    </row>
    <row r="246" spans="1:15" s="154" customFormat="1" x14ac:dyDescent="0.25">
      <c r="A246" s="360" t="s">
        <v>50</v>
      </c>
      <c r="B246" s="569" t="s">
        <v>7</v>
      </c>
      <c r="C246" s="361" t="s">
        <v>35</v>
      </c>
      <c r="D246" s="286" t="s">
        <v>534</v>
      </c>
      <c r="E246" s="573" t="s">
        <v>63</v>
      </c>
      <c r="F246" s="368">
        <f>'ведом. 2026-2028'!AD173</f>
        <v>1456</v>
      </c>
      <c r="G246" s="621"/>
      <c r="H246" s="368">
        <f>'ведом. 2026-2028'!AE173</f>
        <v>770</v>
      </c>
      <c r="I246" s="621"/>
      <c r="J246" s="368">
        <f>'ведом. 2026-2028'!AF173</f>
        <v>770</v>
      </c>
      <c r="K246" s="496"/>
      <c r="L246" s="141"/>
      <c r="N246" s="141"/>
      <c r="O246" s="141"/>
    </row>
    <row r="247" spans="1:15" s="154" customFormat="1" x14ac:dyDescent="0.25">
      <c r="A247" s="421" t="s">
        <v>46</v>
      </c>
      <c r="B247" s="569" t="s">
        <v>7</v>
      </c>
      <c r="C247" s="361" t="s">
        <v>35</v>
      </c>
      <c r="D247" s="286" t="s">
        <v>101</v>
      </c>
      <c r="E247" s="573"/>
      <c r="F247" s="368">
        <f>F248</f>
        <v>33641.699999999997</v>
      </c>
      <c r="G247" s="621"/>
      <c r="H247" s="368">
        <f t="shared" ref="H247:J248" si="43">H248</f>
        <v>33641.699999999997</v>
      </c>
      <c r="I247" s="621"/>
      <c r="J247" s="368">
        <f t="shared" si="43"/>
        <v>36002</v>
      </c>
      <c r="K247" s="496"/>
      <c r="L247" s="141"/>
      <c r="N247" s="141"/>
      <c r="O247" s="141"/>
    </row>
    <row r="248" spans="1:15" s="154" customFormat="1" ht="31.5" x14ac:dyDescent="0.25">
      <c r="A248" s="421" t="s">
        <v>258</v>
      </c>
      <c r="B248" s="569" t="s">
        <v>7</v>
      </c>
      <c r="C248" s="361" t="s">
        <v>35</v>
      </c>
      <c r="D248" s="286" t="s">
        <v>333</v>
      </c>
      <c r="E248" s="573"/>
      <c r="F248" s="368">
        <f>F249</f>
        <v>33641.699999999997</v>
      </c>
      <c r="G248" s="621"/>
      <c r="H248" s="368">
        <f t="shared" si="43"/>
        <v>33641.699999999997</v>
      </c>
      <c r="I248" s="621"/>
      <c r="J248" s="368">
        <f t="shared" si="43"/>
        <v>36002</v>
      </c>
      <c r="K248" s="496"/>
      <c r="L248" s="141"/>
      <c r="N248" s="141"/>
      <c r="O248" s="141"/>
    </row>
    <row r="249" spans="1:15" s="125" customFormat="1" x14ac:dyDescent="0.25">
      <c r="A249" s="421" t="s">
        <v>168</v>
      </c>
      <c r="B249" s="569" t="s">
        <v>7</v>
      </c>
      <c r="C249" s="361" t="s">
        <v>35</v>
      </c>
      <c r="D249" s="286" t="s">
        <v>169</v>
      </c>
      <c r="E249" s="573"/>
      <c r="F249" s="368">
        <f>F250+F252</f>
        <v>33641.699999999997</v>
      </c>
      <c r="G249" s="621"/>
      <c r="H249" s="368">
        <f>H250+H252</f>
        <v>33641.699999999997</v>
      </c>
      <c r="I249" s="621"/>
      <c r="J249" s="368">
        <f>J250+J252</f>
        <v>36002</v>
      </c>
      <c r="K249" s="496"/>
      <c r="L249" s="141"/>
      <c r="N249" s="141"/>
      <c r="O249" s="141"/>
    </row>
    <row r="250" spans="1:15" s="125" customFormat="1" ht="47.25" x14ac:dyDescent="0.25">
      <c r="A250" s="360" t="s">
        <v>143</v>
      </c>
      <c r="B250" s="569" t="s">
        <v>7</v>
      </c>
      <c r="C250" s="361" t="s">
        <v>35</v>
      </c>
      <c r="D250" s="286" t="s">
        <v>169</v>
      </c>
      <c r="E250" s="573" t="s">
        <v>123</v>
      </c>
      <c r="F250" s="368">
        <f>F251</f>
        <v>31801.8</v>
      </c>
      <c r="G250" s="621"/>
      <c r="H250" s="368">
        <f>H251</f>
        <v>29739.1</v>
      </c>
      <c r="I250" s="621"/>
      <c r="J250" s="368">
        <f>J251</f>
        <v>29739.1</v>
      </c>
      <c r="K250" s="496"/>
      <c r="L250" s="141"/>
      <c r="N250" s="141"/>
      <c r="O250" s="141"/>
    </row>
    <row r="251" spans="1:15" s="125" customFormat="1" x14ac:dyDescent="0.25">
      <c r="A251" s="360" t="s">
        <v>65</v>
      </c>
      <c r="B251" s="569" t="s">
        <v>7</v>
      </c>
      <c r="C251" s="361" t="s">
        <v>35</v>
      </c>
      <c r="D251" s="286" t="s">
        <v>169</v>
      </c>
      <c r="E251" s="573" t="s">
        <v>124</v>
      </c>
      <c r="F251" s="368">
        <f>'ведом. 2026-2028'!AD178</f>
        <v>31801.8</v>
      </c>
      <c r="G251" s="621"/>
      <c r="H251" s="368">
        <f>'ведом. 2026-2028'!AE178</f>
        <v>29739.1</v>
      </c>
      <c r="I251" s="621"/>
      <c r="J251" s="368">
        <f>'ведом. 2026-2028'!AF178</f>
        <v>29739.1</v>
      </c>
      <c r="K251" s="496"/>
      <c r="L251" s="141"/>
      <c r="N251" s="141"/>
      <c r="O251" s="141"/>
    </row>
    <row r="252" spans="1:15" s="154" customFormat="1" x14ac:dyDescent="0.25">
      <c r="A252" s="360" t="s">
        <v>116</v>
      </c>
      <c r="B252" s="569" t="s">
        <v>7</v>
      </c>
      <c r="C252" s="361" t="s">
        <v>35</v>
      </c>
      <c r="D252" s="286" t="s">
        <v>169</v>
      </c>
      <c r="E252" s="573" t="s">
        <v>36</v>
      </c>
      <c r="F252" s="368">
        <f>F253</f>
        <v>1839.9</v>
      </c>
      <c r="G252" s="621"/>
      <c r="H252" s="368">
        <f>H253</f>
        <v>3902.6</v>
      </c>
      <c r="I252" s="621"/>
      <c r="J252" s="368">
        <f>J253</f>
        <v>6262.9</v>
      </c>
      <c r="K252" s="496"/>
      <c r="L252" s="141"/>
      <c r="N252" s="141"/>
      <c r="O252" s="141"/>
    </row>
    <row r="253" spans="1:15" s="154" customFormat="1" x14ac:dyDescent="0.25">
      <c r="A253" s="360" t="s">
        <v>50</v>
      </c>
      <c r="B253" s="569" t="s">
        <v>7</v>
      </c>
      <c r="C253" s="361" t="s">
        <v>35</v>
      </c>
      <c r="D253" s="286" t="s">
        <v>169</v>
      </c>
      <c r="E253" s="573" t="s">
        <v>63</v>
      </c>
      <c r="F253" s="368">
        <f>'ведом. 2026-2028'!AD180</f>
        <v>1839.9</v>
      </c>
      <c r="G253" s="621"/>
      <c r="H253" s="368">
        <f>'ведом. 2026-2028'!AE180</f>
        <v>3902.6</v>
      </c>
      <c r="I253" s="621"/>
      <c r="J253" s="368">
        <f>'ведом. 2026-2028'!AF180</f>
        <v>6262.9</v>
      </c>
      <c r="K253" s="496"/>
      <c r="L253" s="141"/>
      <c r="N253" s="141"/>
      <c r="O253" s="141"/>
    </row>
    <row r="254" spans="1:15" s="125" customFormat="1" x14ac:dyDescent="0.25">
      <c r="A254" s="360" t="s">
        <v>144</v>
      </c>
      <c r="B254" s="569" t="s">
        <v>7</v>
      </c>
      <c r="C254" s="361">
        <v>14</v>
      </c>
      <c r="D254" s="358"/>
      <c r="E254" s="573"/>
      <c r="F254" s="368">
        <f>F255</f>
        <v>26904.799999999999</v>
      </c>
      <c r="G254" s="621"/>
      <c r="H254" s="368">
        <f>H255</f>
        <v>19744.5</v>
      </c>
      <c r="I254" s="621"/>
      <c r="J254" s="368">
        <f>J255</f>
        <v>28229.8</v>
      </c>
      <c r="K254" s="496"/>
      <c r="L254" s="141"/>
      <c r="N254" s="141"/>
      <c r="O254" s="141"/>
    </row>
    <row r="255" spans="1:15" s="125" customFormat="1" ht="31.5" x14ac:dyDescent="0.25">
      <c r="A255" s="419" t="s">
        <v>153</v>
      </c>
      <c r="B255" s="569" t="s">
        <v>7</v>
      </c>
      <c r="C255" s="361">
        <v>14</v>
      </c>
      <c r="D255" s="358" t="s">
        <v>98</v>
      </c>
      <c r="E255" s="573"/>
      <c r="F255" s="368">
        <f>F256</f>
        <v>26904.799999999999</v>
      </c>
      <c r="G255" s="621"/>
      <c r="H255" s="368">
        <f>H256</f>
        <v>19744.5</v>
      </c>
      <c r="I255" s="621"/>
      <c r="J255" s="368">
        <f>J256</f>
        <v>28229.8</v>
      </c>
      <c r="K255" s="496"/>
      <c r="L255" s="141"/>
      <c r="N255" s="141"/>
      <c r="O255" s="141"/>
    </row>
    <row r="256" spans="1:15" s="125" customFormat="1" x14ac:dyDescent="0.25">
      <c r="A256" s="419" t="s">
        <v>154</v>
      </c>
      <c r="B256" s="569" t="s">
        <v>7</v>
      </c>
      <c r="C256" s="361">
        <v>14</v>
      </c>
      <c r="D256" s="358" t="s">
        <v>102</v>
      </c>
      <c r="E256" s="573"/>
      <c r="F256" s="368">
        <f>F257+F261</f>
        <v>26904.799999999999</v>
      </c>
      <c r="G256" s="621"/>
      <c r="H256" s="368">
        <f>H257+H261</f>
        <v>19744.5</v>
      </c>
      <c r="I256" s="621"/>
      <c r="J256" s="368">
        <f>J257+J261</f>
        <v>28229.8</v>
      </c>
      <c r="K256" s="496"/>
      <c r="L256" s="141"/>
      <c r="N256" s="141"/>
      <c r="O256" s="141"/>
    </row>
    <row r="257" spans="1:15" s="125" customFormat="1" ht="31.5" x14ac:dyDescent="0.25">
      <c r="A257" s="421" t="s">
        <v>155</v>
      </c>
      <c r="B257" s="569" t="s">
        <v>7</v>
      </c>
      <c r="C257" s="361">
        <v>14</v>
      </c>
      <c r="D257" s="286" t="s">
        <v>119</v>
      </c>
      <c r="E257" s="437"/>
      <c r="F257" s="368">
        <f>F258</f>
        <v>864.8</v>
      </c>
      <c r="G257" s="621"/>
      <c r="H257" s="368">
        <f>H258</f>
        <v>64.8</v>
      </c>
      <c r="I257" s="621"/>
      <c r="J257" s="368">
        <f>J258</f>
        <v>64.8</v>
      </c>
      <c r="K257" s="496"/>
      <c r="L257" s="141"/>
      <c r="N257" s="141"/>
      <c r="O257" s="141"/>
    </row>
    <row r="258" spans="1:15" s="125" customFormat="1" ht="31.5" x14ac:dyDescent="0.25">
      <c r="A258" s="421" t="s">
        <v>156</v>
      </c>
      <c r="B258" s="569" t="s">
        <v>7</v>
      </c>
      <c r="C258" s="361">
        <v>14</v>
      </c>
      <c r="D258" s="286" t="s">
        <v>157</v>
      </c>
      <c r="E258" s="437"/>
      <c r="F258" s="368">
        <f>F259</f>
        <v>864.8</v>
      </c>
      <c r="G258" s="368"/>
      <c r="H258" s="368">
        <f t="shared" ref="H258:J258" si="44">H259</f>
        <v>64.8</v>
      </c>
      <c r="I258" s="368"/>
      <c r="J258" s="368">
        <f t="shared" si="44"/>
        <v>64.8</v>
      </c>
      <c r="K258" s="496"/>
      <c r="L258" s="141"/>
      <c r="N258" s="141"/>
      <c r="O258" s="141"/>
    </row>
    <row r="259" spans="1:15" s="125" customFormat="1" ht="31.5" x14ac:dyDescent="0.25">
      <c r="A259" s="538" t="s">
        <v>58</v>
      </c>
      <c r="B259" s="569" t="s">
        <v>7</v>
      </c>
      <c r="C259" s="361">
        <v>14</v>
      </c>
      <c r="D259" s="286" t="s">
        <v>157</v>
      </c>
      <c r="E259" s="362">
        <v>600</v>
      </c>
      <c r="F259" s="368">
        <f>F260</f>
        <v>864.8</v>
      </c>
      <c r="G259" s="621"/>
      <c r="H259" s="368">
        <f>H260</f>
        <v>64.8</v>
      </c>
      <c r="I259" s="621"/>
      <c r="J259" s="368">
        <f>J260</f>
        <v>64.8</v>
      </c>
      <c r="K259" s="496"/>
      <c r="L259" s="141"/>
      <c r="N259" s="141"/>
      <c r="O259" s="141"/>
    </row>
    <row r="260" spans="1:15" s="125" customFormat="1" ht="31.5" x14ac:dyDescent="0.25">
      <c r="A260" s="538" t="s">
        <v>346</v>
      </c>
      <c r="B260" s="569" t="s">
        <v>7</v>
      </c>
      <c r="C260" s="361">
        <v>14</v>
      </c>
      <c r="D260" s="286" t="s">
        <v>157</v>
      </c>
      <c r="E260" s="362">
        <v>630</v>
      </c>
      <c r="F260" s="368">
        <f>'ведом. 2026-2028'!AD187</f>
        <v>864.8</v>
      </c>
      <c r="G260" s="621"/>
      <c r="H260" s="368">
        <f>'ведом. 2026-2028'!AE187</f>
        <v>64.8</v>
      </c>
      <c r="I260" s="621"/>
      <c r="J260" s="368">
        <f>'ведом. 2026-2028'!AF187</f>
        <v>64.8</v>
      </c>
      <c r="K260" s="496"/>
      <c r="L260" s="141"/>
      <c r="N260" s="141"/>
      <c r="O260" s="141"/>
    </row>
    <row r="261" spans="1:15" s="125" customFormat="1" ht="31.5" x14ac:dyDescent="0.25">
      <c r="A261" s="421" t="s">
        <v>159</v>
      </c>
      <c r="B261" s="569" t="s">
        <v>7</v>
      </c>
      <c r="C261" s="361" t="s">
        <v>42</v>
      </c>
      <c r="D261" s="286" t="s">
        <v>160</v>
      </c>
      <c r="E261" s="362"/>
      <c r="F261" s="368">
        <f t="shared" ref="F261:J262" si="45">F262</f>
        <v>26040</v>
      </c>
      <c r="G261" s="621"/>
      <c r="H261" s="368">
        <f t="shared" si="45"/>
        <v>19679.7</v>
      </c>
      <c r="I261" s="621"/>
      <c r="J261" s="368">
        <f t="shared" si="45"/>
        <v>28165</v>
      </c>
      <c r="K261" s="496"/>
      <c r="L261" s="141"/>
      <c r="N261" s="141"/>
      <c r="O261" s="141"/>
    </row>
    <row r="262" spans="1:15" s="125" customFormat="1" x14ac:dyDescent="0.25">
      <c r="A262" s="419" t="s">
        <v>161</v>
      </c>
      <c r="B262" s="569" t="s">
        <v>7</v>
      </c>
      <c r="C262" s="361" t="s">
        <v>42</v>
      </c>
      <c r="D262" s="286" t="s">
        <v>162</v>
      </c>
      <c r="E262" s="362"/>
      <c r="F262" s="368">
        <f>F263</f>
        <v>26040</v>
      </c>
      <c r="G262" s="621"/>
      <c r="H262" s="368">
        <f t="shared" si="45"/>
        <v>19679.7</v>
      </c>
      <c r="I262" s="621"/>
      <c r="J262" s="368">
        <f t="shared" si="45"/>
        <v>28165</v>
      </c>
      <c r="K262" s="496"/>
      <c r="L262" s="141"/>
      <c r="N262" s="141"/>
      <c r="O262" s="141"/>
    </row>
    <row r="263" spans="1:15" s="154" customFormat="1" x14ac:dyDescent="0.25">
      <c r="A263" s="360" t="s">
        <v>116</v>
      </c>
      <c r="B263" s="569" t="s">
        <v>7</v>
      </c>
      <c r="C263" s="361" t="s">
        <v>42</v>
      </c>
      <c r="D263" s="286" t="s">
        <v>162</v>
      </c>
      <c r="E263" s="362">
        <v>200</v>
      </c>
      <c r="F263" s="368">
        <f>F264</f>
        <v>26040</v>
      </c>
      <c r="G263" s="621"/>
      <c r="H263" s="368">
        <f>H264</f>
        <v>19679.7</v>
      </c>
      <c r="I263" s="621"/>
      <c r="J263" s="368">
        <f>J264</f>
        <v>28165</v>
      </c>
      <c r="K263" s="496"/>
      <c r="L263" s="141"/>
      <c r="N263" s="141"/>
      <c r="O263" s="141"/>
    </row>
    <row r="264" spans="1:15" s="154" customFormat="1" x14ac:dyDescent="0.25">
      <c r="A264" s="360" t="s">
        <v>50</v>
      </c>
      <c r="B264" s="569" t="s">
        <v>7</v>
      </c>
      <c r="C264" s="361" t="s">
        <v>42</v>
      </c>
      <c r="D264" s="286" t="s">
        <v>162</v>
      </c>
      <c r="E264" s="362">
        <v>240</v>
      </c>
      <c r="F264" s="368">
        <f>'ведом. 2026-2028'!AD191</f>
        <v>26040</v>
      </c>
      <c r="G264" s="621"/>
      <c r="H264" s="368">
        <f>'ведом. 2026-2028'!AE191</f>
        <v>19679.7</v>
      </c>
      <c r="I264" s="621"/>
      <c r="J264" s="368">
        <f>'ведом. 2026-2028'!AF191</f>
        <v>28165</v>
      </c>
      <c r="K264" s="496"/>
      <c r="L264" s="141"/>
      <c r="N264" s="141"/>
      <c r="O264" s="141"/>
    </row>
    <row r="265" spans="1:15" s="125" customFormat="1" x14ac:dyDescent="0.25">
      <c r="A265" s="558" t="s">
        <v>43</v>
      </c>
      <c r="B265" s="575" t="s">
        <v>47</v>
      </c>
      <c r="C265" s="392"/>
      <c r="D265" s="462"/>
      <c r="E265" s="576"/>
      <c r="F265" s="145">
        <f t="shared" ref="F265:K265" si="46">F275+F344+F294+F329+F266</f>
        <v>270334.39999999997</v>
      </c>
      <c r="G265" s="622">
        <f t="shared" si="46"/>
        <v>1307</v>
      </c>
      <c r="H265" s="145">
        <f t="shared" si="46"/>
        <v>137092.30000000002</v>
      </c>
      <c r="I265" s="622">
        <f t="shared" si="46"/>
        <v>1307</v>
      </c>
      <c r="J265" s="145">
        <f t="shared" si="46"/>
        <v>137259.80000000002</v>
      </c>
      <c r="K265" s="495">
        <f t="shared" si="46"/>
        <v>1307</v>
      </c>
      <c r="L265" s="141"/>
      <c r="N265" s="141"/>
      <c r="O265" s="141"/>
    </row>
    <row r="266" spans="1:15" s="125" customFormat="1" ht="18.75" x14ac:dyDescent="0.3">
      <c r="A266" s="538" t="s">
        <v>15</v>
      </c>
      <c r="B266" s="357" t="s">
        <v>47</v>
      </c>
      <c r="C266" s="361" t="s">
        <v>5</v>
      </c>
      <c r="D266" s="471"/>
      <c r="E266" s="581"/>
      <c r="F266" s="368">
        <f t="shared" ref="F266:K269" si="47">F267</f>
        <v>823</v>
      </c>
      <c r="G266" s="621">
        <f t="shared" si="47"/>
        <v>823</v>
      </c>
      <c r="H266" s="368">
        <f t="shared" si="47"/>
        <v>823</v>
      </c>
      <c r="I266" s="621">
        <f t="shared" si="47"/>
        <v>823</v>
      </c>
      <c r="J266" s="368">
        <f t="shared" si="47"/>
        <v>823</v>
      </c>
      <c r="K266" s="496">
        <f t="shared" si="47"/>
        <v>823</v>
      </c>
      <c r="L266" s="141"/>
      <c r="N266" s="141"/>
      <c r="O266" s="141"/>
    </row>
    <row r="267" spans="1:15" s="125" customFormat="1" ht="18.75" x14ac:dyDescent="0.3">
      <c r="A267" s="425" t="s">
        <v>229</v>
      </c>
      <c r="B267" s="357" t="s">
        <v>47</v>
      </c>
      <c r="C267" s="361" t="s">
        <v>5</v>
      </c>
      <c r="D267" s="286" t="s">
        <v>134</v>
      </c>
      <c r="E267" s="581"/>
      <c r="F267" s="368">
        <f t="shared" si="47"/>
        <v>823</v>
      </c>
      <c r="G267" s="621">
        <f t="shared" si="47"/>
        <v>823</v>
      </c>
      <c r="H267" s="368">
        <f t="shared" si="47"/>
        <v>823</v>
      </c>
      <c r="I267" s="621">
        <f t="shared" si="47"/>
        <v>823</v>
      </c>
      <c r="J267" s="368">
        <f t="shared" si="47"/>
        <v>823</v>
      </c>
      <c r="K267" s="496">
        <f t="shared" si="47"/>
        <v>823</v>
      </c>
      <c r="L267" s="141"/>
      <c r="N267" s="141"/>
      <c r="O267" s="141"/>
    </row>
    <row r="268" spans="1:15" s="125" customFormat="1" ht="31.5" x14ac:dyDescent="0.3">
      <c r="A268" s="536" t="s">
        <v>402</v>
      </c>
      <c r="B268" s="357" t="s">
        <v>47</v>
      </c>
      <c r="C268" s="361" t="s">
        <v>5</v>
      </c>
      <c r="D268" s="286" t="s">
        <v>230</v>
      </c>
      <c r="E268" s="581"/>
      <c r="F268" s="368">
        <f t="shared" si="47"/>
        <v>823</v>
      </c>
      <c r="G268" s="621">
        <f t="shared" si="47"/>
        <v>823</v>
      </c>
      <c r="H268" s="368">
        <f t="shared" si="47"/>
        <v>823</v>
      </c>
      <c r="I268" s="621">
        <f t="shared" si="47"/>
        <v>823</v>
      </c>
      <c r="J268" s="368">
        <f t="shared" si="47"/>
        <v>823</v>
      </c>
      <c r="K268" s="496">
        <f t="shared" si="47"/>
        <v>823</v>
      </c>
      <c r="L268" s="141"/>
      <c r="N268" s="141"/>
      <c r="O268" s="141"/>
    </row>
    <row r="269" spans="1:15" s="125" customFormat="1" ht="18.75" x14ac:dyDescent="0.3">
      <c r="A269" s="425" t="s">
        <v>497</v>
      </c>
      <c r="B269" s="357" t="s">
        <v>47</v>
      </c>
      <c r="C269" s="361" t="s">
        <v>5</v>
      </c>
      <c r="D269" s="286" t="s">
        <v>231</v>
      </c>
      <c r="E269" s="581"/>
      <c r="F269" s="368">
        <f t="shared" si="47"/>
        <v>823</v>
      </c>
      <c r="G269" s="621">
        <f t="shared" si="47"/>
        <v>823</v>
      </c>
      <c r="H269" s="368">
        <f t="shared" si="47"/>
        <v>823</v>
      </c>
      <c r="I269" s="621">
        <f t="shared" si="47"/>
        <v>823</v>
      </c>
      <c r="J269" s="368">
        <f t="shared" si="47"/>
        <v>823</v>
      </c>
      <c r="K269" s="496">
        <f t="shared" si="47"/>
        <v>823</v>
      </c>
      <c r="L269" s="141"/>
      <c r="N269" s="141"/>
      <c r="O269" s="141"/>
    </row>
    <row r="270" spans="1:15" s="125" customFormat="1" ht="31.5" x14ac:dyDescent="0.25">
      <c r="A270" s="425" t="s">
        <v>400</v>
      </c>
      <c r="B270" s="357" t="s">
        <v>47</v>
      </c>
      <c r="C270" s="361" t="s">
        <v>5</v>
      </c>
      <c r="D270" s="286" t="s">
        <v>232</v>
      </c>
      <c r="E270" s="362"/>
      <c r="F270" s="368">
        <f>F273+F271</f>
        <v>823</v>
      </c>
      <c r="G270" s="621">
        <f t="shared" ref="G270:K270" si="48">G273+G271</f>
        <v>823</v>
      </c>
      <c r="H270" s="368">
        <f t="shared" si="48"/>
        <v>823</v>
      </c>
      <c r="I270" s="621">
        <f t="shared" si="48"/>
        <v>823</v>
      </c>
      <c r="J270" s="368">
        <f t="shared" si="48"/>
        <v>823</v>
      </c>
      <c r="K270" s="496">
        <f t="shared" si="48"/>
        <v>823</v>
      </c>
      <c r="L270" s="141"/>
      <c r="N270" s="141"/>
      <c r="O270" s="141"/>
    </row>
    <row r="271" spans="1:15" s="365" customFormat="1" ht="47.25" x14ac:dyDescent="0.25">
      <c r="A271" s="331" t="s">
        <v>40</v>
      </c>
      <c r="B271" s="309" t="s">
        <v>47</v>
      </c>
      <c r="C271" s="310" t="s">
        <v>5</v>
      </c>
      <c r="D271" s="384" t="s">
        <v>232</v>
      </c>
      <c r="E271" s="311">
        <v>100</v>
      </c>
      <c r="F271" s="368">
        <f>F272</f>
        <v>314</v>
      </c>
      <c r="G271" s="621">
        <f t="shared" ref="G271:K271" si="49">G272</f>
        <v>314</v>
      </c>
      <c r="H271" s="368">
        <f t="shared" si="49"/>
        <v>314</v>
      </c>
      <c r="I271" s="621">
        <f t="shared" si="49"/>
        <v>314</v>
      </c>
      <c r="J271" s="368">
        <f t="shared" si="49"/>
        <v>314</v>
      </c>
      <c r="K271" s="496">
        <f t="shared" si="49"/>
        <v>314</v>
      </c>
      <c r="L271" s="367"/>
      <c r="N271" s="367"/>
      <c r="O271" s="367"/>
    </row>
    <row r="272" spans="1:15" s="365" customFormat="1" x14ac:dyDescent="0.25">
      <c r="A272" s="331" t="s">
        <v>92</v>
      </c>
      <c r="B272" s="309" t="s">
        <v>47</v>
      </c>
      <c r="C272" s="310" t="s">
        <v>5</v>
      </c>
      <c r="D272" s="384" t="s">
        <v>232</v>
      </c>
      <c r="E272" s="311">
        <v>120</v>
      </c>
      <c r="F272" s="368">
        <f>'ведом. 2026-2028'!AD724</f>
        <v>314</v>
      </c>
      <c r="G272" s="621">
        <f>F272</f>
        <v>314</v>
      </c>
      <c r="H272" s="368">
        <f>'ведом. 2026-2028'!AE724</f>
        <v>314</v>
      </c>
      <c r="I272" s="621">
        <f>H272</f>
        <v>314</v>
      </c>
      <c r="J272" s="368">
        <f>'ведом. 2026-2028'!AF724</f>
        <v>314</v>
      </c>
      <c r="K272" s="496">
        <f>J272</f>
        <v>314</v>
      </c>
      <c r="L272" s="367"/>
      <c r="N272" s="367"/>
      <c r="O272" s="367"/>
    </row>
    <row r="273" spans="1:15" s="125" customFormat="1" x14ac:dyDescent="0.25">
      <c r="A273" s="538" t="s">
        <v>116</v>
      </c>
      <c r="B273" s="357" t="s">
        <v>47</v>
      </c>
      <c r="C273" s="361" t="s">
        <v>5</v>
      </c>
      <c r="D273" s="286" t="s">
        <v>232</v>
      </c>
      <c r="E273" s="437">
        <v>200</v>
      </c>
      <c r="F273" s="368">
        <f t="shared" ref="F273:K273" si="50">F274</f>
        <v>509</v>
      </c>
      <c r="G273" s="621">
        <f t="shared" si="50"/>
        <v>509</v>
      </c>
      <c r="H273" s="368">
        <f t="shared" si="50"/>
        <v>509</v>
      </c>
      <c r="I273" s="621">
        <f t="shared" si="50"/>
        <v>509</v>
      </c>
      <c r="J273" s="368">
        <f t="shared" si="50"/>
        <v>509</v>
      </c>
      <c r="K273" s="496">
        <f t="shared" si="50"/>
        <v>509</v>
      </c>
      <c r="L273" s="141"/>
      <c r="N273" s="141"/>
      <c r="O273" s="141"/>
    </row>
    <row r="274" spans="1:15" s="125" customFormat="1" x14ac:dyDescent="0.25">
      <c r="A274" s="538" t="s">
        <v>50</v>
      </c>
      <c r="B274" s="357" t="s">
        <v>47</v>
      </c>
      <c r="C274" s="361" t="s">
        <v>5</v>
      </c>
      <c r="D274" s="286" t="s">
        <v>232</v>
      </c>
      <c r="E274" s="362">
        <v>240</v>
      </c>
      <c r="F274" s="368">
        <f>'ведом. 2026-2028'!AD726</f>
        <v>509</v>
      </c>
      <c r="G274" s="621">
        <f>F274</f>
        <v>509</v>
      </c>
      <c r="H274" s="368">
        <f>'ведом. 2026-2028'!AE726</f>
        <v>509</v>
      </c>
      <c r="I274" s="621">
        <f>H274</f>
        <v>509</v>
      </c>
      <c r="J274" s="368">
        <f>'ведом. 2026-2028'!AF726</f>
        <v>509</v>
      </c>
      <c r="K274" s="496">
        <f>J274</f>
        <v>509</v>
      </c>
      <c r="L274" s="141"/>
      <c r="N274" s="141"/>
      <c r="O274" s="141"/>
    </row>
    <row r="275" spans="1:15" s="125" customFormat="1" x14ac:dyDescent="0.25">
      <c r="A275" s="538" t="s">
        <v>68</v>
      </c>
      <c r="B275" s="569" t="s">
        <v>47</v>
      </c>
      <c r="C275" s="361" t="s">
        <v>16</v>
      </c>
      <c r="D275" s="358"/>
      <c r="E275" s="437"/>
      <c r="F275" s="368">
        <f>F276+F287</f>
        <v>36536.6</v>
      </c>
      <c r="G275" s="621"/>
      <c r="H275" s="368">
        <f>H276+H287</f>
        <v>36870.5</v>
      </c>
      <c r="I275" s="621"/>
      <c r="J275" s="368">
        <f>J276+J287</f>
        <v>36871.200000000004</v>
      </c>
      <c r="K275" s="496"/>
      <c r="L275" s="141"/>
      <c r="N275" s="141"/>
      <c r="O275" s="141"/>
    </row>
    <row r="276" spans="1:15" s="125" customFormat="1" x14ac:dyDescent="0.25">
      <c r="A276" s="425" t="s">
        <v>178</v>
      </c>
      <c r="B276" s="574" t="s">
        <v>47</v>
      </c>
      <c r="C276" s="7" t="s">
        <v>16</v>
      </c>
      <c r="D276" s="286" t="s">
        <v>108</v>
      </c>
      <c r="E276" s="572"/>
      <c r="F276" s="368">
        <f t="shared" ref="F276:J281" si="51">F277</f>
        <v>36535.199999999997</v>
      </c>
      <c r="G276" s="621"/>
      <c r="H276" s="368">
        <f t="shared" si="51"/>
        <v>36869.9</v>
      </c>
      <c r="I276" s="621"/>
      <c r="J276" s="368">
        <f t="shared" si="51"/>
        <v>36869.9</v>
      </c>
      <c r="K276" s="496"/>
      <c r="L276" s="141"/>
      <c r="N276" s="141"/>
      <c r="O276" s="141"/>
    </row>
    <row r="277" spans="1:15" s="125" customFormat="1" x14ac:dyDescent="0.25">
      <c r="A277" s="425" t="s">
        <v>181</v>
      </c>
      <c r="B277" s="574" t="s">
        <v>47</v>
      </c>
      <c r="C277" s="7" t="s">
        <v>16</v>
      </c>
      <c r="D277" s="286" t="s">
        <v>182</v>
      </c>
      <c r="E277" s="572"/>
      <c r="F277" s="368">
        <f>F278+F283</f>
        <v>36535.199999999997</v>
      </c>
      <c r="G277" s="621"/>
      <c r="H277" s="368">
        <f t="shared" ref="H277:J277" si="52">H278+H283</f>
        <v>36869.9</v>
      </c>
      <c r="I277" s="621"/>
      <c r="J277" s="368">
        <f t="shared" si="52"/>
        <v>36869.9</v>
      </c>
      <c r="K277" s="496"/>
      <c r="L277" s="141"/>
      <c r="N277" s="141"/>
      <c r="O277" s="141"/>
    </row>
    <row r="278" spans="1:15" s="125" customFormat="1" ht="31.5" x14ac:dyDescent="0.25">
      <c r="A278" s="425" t="s">
        <v>183</v>
      </c>
      <c r="B278" s="574" t="s">
        <v>47</v>
      </c>
      <c r="C278" s="7" t="s">
        <v>16</v>
      </c>
      <c r="D278" s="286" t="s">
        <v>184</v>
      </c>
      <c r="E278" s="572"/>
      <c r="F278" s="368">
        <f t="shared" si="51"/>
        <v>36485.199999999997</v>
      </c>
      <c r="G278" s="621"/>
      <c r="H278" s="368">
        <f t="shared" si="51"/>
        <v>36819.9</v>
      </c>
      <c r="I278" s="621"/>
      <c r="J278" s="368">
        <f t="shared" si="51"/>
        <v>36819.9</v>
      </c>
      <c r="K278" s="496"/>
      <c r="L278" s="141"/>
      <c r="N278" s="141"/>
      <c r="O278" s="141"/>
    </row>
    <row r="279" spans="1:15" s="125" customFormat="1" ht="31.5" x14ac:dyDescent="0.25">
      <c r="A279" s="542" t="s">
        <v>195</v>
      </c>
      <c r="B279" s="574" t="s">
        <v>47</v>
      </c>
      <c r="C279" s="7" t="s">
        <v>16</v>
      </c>
      <c r="D279" s="467" t="s">
        <v>196</v>
      </c>
      <c r="E279" s="572"/>
      <c r="F279" s="368">
        <f t="shared" si="51"/>
        <v>36485.199999999997</v>
      </c>
      <c r="G279" s="621"/>
      <c r="H279" s="368">
        <f t="shared" si="51"/>
        <v>36819.9</v>
      </c>
      <c r="I279" s="621"/>
      <c r="J279" s="368">
        <f t="shared" si="51"/>
        <v>36819.9</v>
      </c>
      <c r="K279" s="496"/>
      <c r="L279" s="141"/>
      <c r="N279" s="141"/>
      <c r="O279" s="141"/>
    </row>
    <row r="280" spans="1:15" s="125" customFormat="1" ht="31.5" x14ac:dyDescent="0.25">
      <c r="A280" s="543" t="s">
        <v>351</v>
      </c>
      <c r="B280" s="574" t="s">
        <v>47</v>
      </c>
      <c r="C280" s="7" t="s">
        <v>16</v>
      </c>
      <c r="D280" s="467" t="s">
        <v>303</v>
      </c>
      <c r="E280" s="572"/>
      <c r="F280" s="368">
        <f t="shared" si="51"/>
        <v>36485.199999999997</v>
      </c>
      <c r="G280" s="621"/>
      <c r="H280" s="368">
        <f t="shared" si="51"/>
        <v>36819.9</v>
      </c>
      <c r="I280" s="621"/>
      <c r="J280" s="368">
        <f t="shared" si="51"/>
        <v>36819.9</v>
      </c>
      <c r="K280" s="496"/>
      <c r="L280" s="141"/>
      <c r="N280" s="141"/>
      <c r="O280" s="141"/>
    </row>
    <row r="281" spans="1:15" s="125" customFormat="1" ht="31.5" x14ac:dyDescent="0.25">
      <c r="A281" s="538" t="s">
        <v>58</v>
      </c>
      <c r="B281" s="574" t="s">
        <v>47</v>
      </c>
      <c r="C281" s="7" t="s">
        <v>16</v>
      </c>
      <c r="D281" s="467" t="s">
        <v>303</v>
      </c>
      <c r="E281" s="572">
        <v>600</v>
      </c>
      <c r="F281" s="368">
        <f t="shared" si="51"/>
        <v>36485.199999999997</v>
      </c>
      <c r="G281" s="621"/>
      <c r="H281" s="368">
        <f t="shared" si="51"/>
        <v>36819.9</v>
      </c>
      <c r="I281" s="621"/>
      <c r="J281" s="368">
        <f t="shared" si="51"/>
        <v>36819.9</v>
      </c>
      <c r="K281" s="496"/>
      <c r="L281" s="141"/>
      <c r="N281" s="141"/>
      <c r="O281" s="141"/>
    </row>
    <row r="282" spans="1:15" s="125" customFormat="1" x14ac:dyDescent="0.25">
      <c r="A282" s="538" t="s">
        <v>59</v>
      </c>
      <c r="B282" s="574" t="s">
        <v>47</v>
      </c>
      <c r="C282" s="7" t="s">
        <v>16</v>
      </c>
      <c r="D282" s="467" t="s">
        <v>303</v>
      </c>
      <c r="E282" s="572">
        <v>610</v>
      </c>
      <c r="F282" s="368">
        <f>'ведом. 2026-2028'!AD200</f>
        <v>36485.199999999997</v>
      </c>
      <c r="G282" s="621"/>
      <c r="H282" s="368">
        <f>'ведом. 2026-2028'!AE200</f>
        <v>36819.9</v>
      </c>
      <c r="I282" s="621"/>
      <c r="J282" s="368">
        <f>'ведом. 2026-2028'!AF200</f>
        <v>36819.9</v>
      </c>
      <c r="K282" s="496"/>
      <c r="L282" s="141"/>
      <c r="N282" s="141"/>
      <c r="O282" s="141"/>
    </row>
    <row r="283" spans="1:15" s="365" customFormat="1" ht="31.5" x14ac:dyDescent="0.25">
      <c r="A283" s="491" t="s">
        <v>505</v>
      </c>
      <c r="B283" s="582" t="s">
        <v>47</v>
      </c>
      <c r="C283" s="320" t="s">
        <v>16</v>
      </c>
      <c r="D283" s="227" t="s">
        <v>506</v>
      </c>
      <c r="E283" s="448"/>
      <c r="F283" s="368">
        <f>F284</f>
        <v>50</v>
      </c>
      <c r="G283" s="621"/>
      <c r="H283" s="368">
        <f t="shared" ref="H283:J285" si="53">H284</f>
        <v>50</v>
      </c>
      <c r="I283" s="621"/>
      <c r="J283" s="368">
        <f t="shared" si="53"/>
        <v>50</v>
      </c>
      <c r="K283" s="496"/>
      <c r="L283" s="367"/>
      <c r="N283" s="367"/>
      <c r="O283" s="367"/>
    </row>
    <row r="284" spans="1:15" s="365" customFormat="1" ht="78.75" x14ac:dyDescent="0.25">
      <c r="A284" s="491" t="s">
        <v>385</v>
      </c>
      <c r="B284" s="582" t="s">
        <v>47</v>
      </c>
      <c r="C284" s="320" t="s">
        <v>16</v>
      </c>
      <c r="D284" s="227" t="s">
        <v>507</v>
      </c>
      <c r="E284" s="448"/>
      <c r="F284" s="368">
        <f>F285</f>
        <v>50</v>
      </c>
      <c r="G284" s="621"/>
      <c r="H284" s="368">
        <f t="shared" si="53"/>
        <v>50</v>
      </c>
      <c r="I284" s="621"/>
      <c r="J284" s="368">
        <f t="shared" si="53"/>
        <v>50</v>
      </c>
      <c r="K284" s="496"/>
      <c r="L284" s="367"/>
      <c r="N284" s="367"/>
      <c r="O284" s="367"/>
    </row>
    <row r="285" spans="1:15" s="365" customFormat="1" ht="31.5" x14ac:dyDescent="0.25">
      <c r="A285" s="538" t="s">
        <v>58</v>
      </c>
      <c r="B285" s="582" t="s">
        <v>47</v>
      </c>
      <c r="C285" s="320" t="s">
        <v>16</v>
      </c>
      <c r="D285" s="143" t="s">
        <v>507</v>
      </c>
      <c r="E285" s="572">
        <v>600</v>
      </c>
      <c r="F285" s="368">
        <f>F286</f>
        <v>50</v>
      </c>
      <c r="G285" s="621"/>
      <c r="H285" s="368">
        <f t="shared" si="53"/>
        <v>50</v>
      </c>
      <c r="I285" s="621"/>
      <c r="J285" s="368">
        <f t="shared" si="53"/>
        <v>50</v>
      </c>
      <c r="K285" s="496"/>
      <c r="L285" s="367"/>
      <c r="N285" s="367"/>
      <c r="O285" s="367"/>
    </row>
    <row r="286" spans="1:15" s="365" customFormat="1" x14ac:dyDescent="0.25">
      <c r="A286" s="538" t="s">
        <v>59</v>
      </c>
      <c r="B286" s="582" t="s">
        <v>47</v>
      </c>
      <c r="C286" s="320" t="s">
        <v>16</v>
      </c>
      <c r="D286" s="143" t="s">
        <v>507</v>
      </c>
      <c r="E286" s="572">
        <v>610</v>
      </c>
      <c r="F286" s="368">
        <f>'ведом. 2026-2028'!AD204</f>
        <v>50</v>
      </c>
      <c r="G286" s="621"/>
      <c r="H286" s="368">
        <f>'ведом. 2026-2028'!AE204</f>
        <v>50</v>
      </c>
      <c r="I286" s="621"/>
      <c r="J286" s="368">
        <f>'ведом. 2026-2028'!AF204</f>
        <v>50</v>
      </c>
      <c r="K286" s="496"/>
      <c r="L286" s="367"/>
      <c r="N286" s="367"/>
      <c r="O286" s="367"/>
    </row>
    <row r="287" spans="1:15" s="125" customFormat="1" x14ac:dyDescent="0.25">
      <c r="A287" s="425" t="s">
        <v>218</v>
      </c>
      <c r="B287" s="569" t="s">
        <v>47</v>
      </c>
      <c r="C287" s="361" t="s">
        <v>16</v>
      </c>
      <c r="D287" s="286" t="s">
        <v>219</v>
      </c>
      <c r="E287" s="437"/>
      <c r="F287" s="368">
        <f t="shared" ref="F287:J291" si="54">F288</f>
        <v>1.4</v>
      </c>
      <c r="G287" s="621"/>
      <c r="H287" s="368">
        <f t="shared" si="54"/>
        <v>0.6</v>
      </c>
      <c r="I287" s="621"/>
      <c r="J287" s="368">
        <f t="shared" si="54"/>
        <v>1.3</v>
      </c>
      <c r="K287" s="496"/>
      <c r="L287" s="141"/>
      <c r="N287" s="141"/>
      <c r="O287" s="141"/>
    </row>
    <row r="288" spans="1:15" s="125" customFormat="1" x14ac:dyDescent="0.25">
      <c r="A288" s="425" t="s">
        <v>220</v>
      </c>
      <c r="B288" s="569" t="s">
        <v>47</v>
      </c>
      <c r="C288" s="361" t="s">
        <v>16</v>
      </c>
      <c r="D288" s="286" t="s">
        <v>221</v>
      </c>
      <c r="E288" s="362"/>
      <c r="F288" s="368">
        <f t="shared" si="54"/>
        <v>1.4</v>
      </c>
      <c r="G288" s="621"/>
      <c r="H288" s="368">
        <f t="shared" si="54"/>
        <v>0.6</v>
      </c>
      <c r="I288" s="621"/>
      <c r="J288" s="368">
        <f t="shared" si="54"/>
        <v>1.3</v>
      </c>
      <c r="K288" s="496"/>
      <c r="L288" s="141"/>
      <c r="N288" s="141"/>
      <c r="O288" s="141"/>
    </row>
    <row r="289" spans="1:15" s="125" customFormat="1" x14ac:dyDescent="0.25">
      <c r="A289" s="421" t="s">
        <v>404</v>
      </c>
      <c r="B289" s="569" t="s">
        <v>47</v>
      </c>
      <c r="C289" s="361" t="s">
        <v>16</v>
      </c>
      <c r="D289" s="286" t="s">
        <v>323</v>
      </c>
      <c r="E289" s="362"/>
      <c r="F289" s="368">
        <f t="shared" si="54"/>
        <v>1.4</v>
      </c>
      <c r="G289" s="621"/>
      <c r="H289" s="368">
        <f t="shared" si="54"/>
        <v>0.6</v>
      </c>
      <c r="I289" s="621"/>
      <c r="J289" s="368">
        <f t="shared" si="54"/>
        <v>1.3</v>
      </c>
      <c r="K289" s="496"/>
      <c r="L289" s="141"/>
      <c r="N289" s="141"/>
      <c r="O289" s="141"/>
    </row>
    <row r="290" spans="1:15" s="125" customFormat="1" ht="31.5" x14ac:dyDescent="0.25">
      <c r="A290" s="539" t="s">
        <v>754</v>
      </c>
      <c r="B290" s="569" t="s">
        <v>47</v>
      </c>
      <c r="C290" s="361" t="s">
        <v>16</v>
      </c>
      <c r="D290" s="286" t="s">
        <v>324</v>
      </c>
      <c r="E290" s="362"/>
      <c r="F290" s="368">
        <f>F291</f>
        <v>1.4</v>
      </c>
      <c r="G290" s="621"/>
      <c r="H290" s="368">
        <f t="shared" si="54"/>
        <v>0.6</v>
      </c>
      <c r="I290" s="621"/>
      <c r="J290" s="368">
        <f t="shared" si="54"/>
        <v>1.3</v>
      </c>
      <c r="K290" s="496"/>
      <c r="L290" s="141"/>
      <c r="N290" s="141"/>
      <c r="O290" s="141"/>
    </row>
    <row r="291" spans="1:15" s="125" customFormat="1" ht="47.25" x14ac:dyDescent="0.25">
      <c r="A291" s="539" t="s">
        <v>305</v>
      </c>
      <c r="B291" s="569" t="s">
        <v>47</v>
      </c>
      <c r="C291" s="361" t="s">
        <v>16</v>
      </c>
      <c r="D291" s="286" t="s">
        <v>325</v>
      </c>
      <c r="E291" s="362"/>
      <c r="F291" s="368">
        <f t="shared" si="54"/>
        <v>1.4</v>
      </c>
      <c r="G291" s="621"/>
      <c r="H291" s="368">
        <f t="shared" si="54"/>
        <v>0.6</v>
      </c>
      <c r="I291" s="621"/>
      <c r="J291" s="368">
        <f t="shared" si="54"/>
        <v>1.3</v>
      </c>
      <c r="K291" s="496"/>
      <c r="L291" s="141"/>
      <c r="N291" s="141"/>
      <c r="O291" s="141"/>
    </row>
    <row r="292" spans="1:15" s="125" customFormat="1" x14ac:dyDescent="0.25">
      <c r="A292" s="538" t="s">
        <v>116</v>
      </c>
      <c r="B292" s="569" t="s">
        <v>47</v>
      </c>
      <c r="C292" s="361" t="s">
        <v>16</v>
      </c>
      <c r="D292" s="286" t="s">
        <v>325</v>
      </c>
      <c r="E292" s="362">
        <v>200</v>
      </c>
      <c r="F292" s="368">
        <f>'ведом. 2026-2028'!AD211</f>
        <v>1.4</v>
      </c>
      <c r="G292" s="621"/>
      <c r="H292" s="368">
        <f>'ведом. 2026-2028'!AE211</f>
        <v>0.6</v>
      </c>
      <c r="I292" s="621"/>
      <c r="J292" s="368">
        <f>J293</f>
        <v>1.3</v>
      </c>
      <c r="K292" s="496"/>
      <c r="L292" s="141"/>
      <c r="N292" s="141"/>
      <c r="O292" s="141"/>
    </row>
    <row r="293" spans="1:15" s="125" customFormat="1" x14ac:dyDescent="0.25">
      <c r="A293" s="538" t="s">
        <v>50</v>
      </c>
      <c r="B293" s="574" t="s">
        <v>47</v>
      </c>
      <c r="C293" s="7" t="s">
        <v>16</v>
      </c>
      <c r="D293" s="286" t="s">
        <v>325</v>
      </c>
      <c r="E293" s="362">
        <v>240</v>
      </c>
      <c r="F293" s="368">
        <f>'ведом. 2026-2028'!AD211</f>
        <v>1.4</v>
      </c>
      <c r="G293" s="621"/>
      <c r="H293" s="368">
        <f>'ведом. 2026-2028'!AE211</f>
        <v>0.6</v>
      </c>
      <c r="I293" s="621"/>
      <c r="J293" s="368">
        <f>'ведом. 2026-2028'!AF211</f>
        <v>1.3</v>
      </c>
      <c r="K293" s="496"/>
      <c r="L293" s="141"/>
      <c r="N293" s="141"/>
      <c r="O293" s="141"/>
    </row>
    <row r="294" spans="1:15" s="125" customFormat="1" x14ac:dyDescent="0.25">
      <c r="A294" s="538" t="s">
        <v>89</v>
      </c>
      <c r="B294" s="569" t="s">
        <v>47</v>
      </c>
      <c r="C294" s="361" t="s">
        <v>22</v>
      </c>
      <c r="D294" s="472"/>
      <c r="E294" s="362"/>
      <c r="F294" s="368">
        <f>F295+F323</f>
        <v>228763</v>
      </c>
      <c r="G294" s="621"/>
      <c r="H294" s="368">
        <f>H295+H323</f>
        <v>95109</v>
      </c>
      <c r="I294" s="621"/>
      <c r="J294" s="368">
        <f>J295+J323</f>
        <v>95160.7</v>
      </c>
      <c r="K294" s="496"/>
      <c r="L294" s="141"/>
      <c r="N294" s="141"/>
      <c r="O294" s="141"/>
    </row>
    <row r="295" spans="1:15" s="125" customFormat="1" x14ac:dyDescent="0.25">
      <c r="A295" s="425" t="s">
        <v>218</v>
      </c>
      <c r="B295" s="569" t="s">
        <v>47</v>
      </c>
      <c r="C295" s="361" t="s">
        <v>22</v>
      </c>
      <c r="D295" s="286" t="s">
        <v>219</v>
      </c>
      <c r="E295" s="362"/>
      <c r="F295" s="368">
        <f>F296+F318+F311+F300</f>
        <v>218883</v>
      </c>
      <c r="G295" s="621"/>
      <c r="H295" s="368">
        <f>H296+H318+H311+H300</f>
        <v>87347.5</v>
      </c>
      <c r="I295" s="621"/>
      <c r="J295" s="368">
        <f>J296+J318+J311+J300</f>
        <v>95160.7</v>
      </c>
      <c r="K295" s="496"/>
      <c r="L295" s="141"/>
      <c r="N295" s="141"/>
      <c r="O295" s="141"/>
    </row>
    <row r="296" spans="1:15" s="125" customFormat="1" x14ac:dyDescent="0.25">
      <c r="A296" s="425" t="s">
        <v>222</v>
      </c>
      <c r="B296" s="569" t="s">
        <v>47</v>
      </c>
      <c r="C296" s="361" t="s">
        <v>22</v>
      </c>
      <c r="D296" s="286" t="s">
        <v>223</v>
      </c>
      <c r="E296" s="362"/>
      <c r="F296" s="368">
        <f>F304+F297</f>
        <v>100495</v>
      </c>
      <c r="G296" s="621"/>
      <c r="H296" s="368">
        <f t="shared" ref="H296:J296" si="55">H304+H297</f>
        <v>21548</v>
      </c>
      <c r="I296" s="621"/>
      <c r="J296" s="368">
        <f t="shared" si="55"/>
        <v>27475.8</v>
      </c>
      <c r="K296" s="496"/>
      <c r="L296" s="141"/>
      <c r="N296" s="141"/>
      <c r="O296" s="141"/>
    </row>
    <row r="297" spans="1:15" s="365" customFormat="1" ht="31.5" x14ac:dyDescent="0.25">
      <c r="A297" s="401" t="s">
        <v>757</v>
      </c>
      <c r="B297" s="571" t="s">
        <v>47</v>
      </c>
      <c r="C297" s="310" t="s">
        <v>22</v>
      </c>
      <c r="D297" s="384" t="s">
        <v>758</v>
      </c>
      <c r="E297" s="311"/>
      <c r="F297" s="368">
        <f>F298</f>
        <v>7800</v>
      </c>
      <c r="G297" s="621"/>
      <c r="H297" s="368">
        <f t="shared" ref="H297:J298" si="56">H298</f>
        <v>0</v>
      </c>
      <c r="I297" s="621"/>
      <c r="J297" s="368">
        <f t="shared" si="56"/>
        <v>0</v>
      </c>
      <c r="K297" s="496"/>
      <c r="L297" s="367"/>
      <c r="N297" s="367"/>
      <c r="O297" s="367"/>
    </row>
    <row r="298" spans="1:15" s="365" customFormat="1" x14ac:dyDescent="0.25">
      <c r="A298" s="331" t="s">
        <v>116</v>
      </c>
      <c r="B298" s="571" t="s">
        <v>47</v>
      </c>
      <c r="C298" s="310" t="s">
        <v>22</v>
      </c>
      <c r="D298" s="384" t="s">
        <v>758</v>
      </c>
      <c r="E298" s="336">
        <v>200</v>
      </c>
      <c r="F298" s="368">
        <f>F299</f>
        <v>7800</v>
      </c>
      <c r="G298" s="621"/>
      <c r="H298" s="368">
        <f t="shared" si="56"/>
        <v>0</v>
      </c>
      <c r="I298" s="621"/>
      <c r="J298" s="368">
        <f t="shared" si="56"/>
        <v>0</v>
      </c>
      <c r="K298" s="496"/>
      <c r="L298" s="367"/>
      <c r="N298" s="367"/>
      <c r="O298" s="367"/>
    </row>
    <row r="299" spans="1:15" s="365" customFormat="1" x14ac:dyDescent="0.25">
      <c r="A299" s="331" t="s">
        <v>50</v>
      </c>
      <c r="B299" s="571" t="s">
        <v>47</v>
      </c>
      <c r="C299" s="310" t="s">
        <v>22</v>
      </c>
      <c r="D299" s="384" t="s">
        <v>758</v>
      </c>
      <c r="E299" s="311">
        <v>240</v>
      </c>
      <c r="F299" s="368">
        <f>'ведом. 2026-2028'!AD732</f>
        <v>7800</v>
      </c>
      <c r="G299" s="621"/>
      <c r="H299" s="368">
        <f>'ведом. 2026-2028'!AE732</f>
        <v>0</v>
      </c>
      <c r="I299" s="621"/>
      <c r="J299" s="368">
        <f>'ведом. 2026-2028'!AF732</f>
        <v>0</v>
      </c>
      <c r="K299" s="496"/>
      <c r="L299" s="367"/>
      <c r="N299" s="367"/>
      <c r="O299" s="367"/>
    </row>
    <row r="300" spans="1:15" s="365" customFormat="1" x14ac:dyDescent="0.25">
      <c r="A300" s="331" t="s">
        <v>718</v>
      </c>
      <c r="B300" s="571" t="s">
        <v>47</v>
      </c>
      <c r="C300" s="310" t="s">
        <v>22</v>
      </c>
      <c r="D300" s="384" t="s">
        <v>720</v>
      </c>
      <c r="E300" s="311"/>
      <c r="F300" s="368">
        <f>F301</f>
        <v>2500</v>
      </c>
      <c r="G300" s="621"/>
      <c r="H300" s="368">
        <f t="shared" ref="H300:J302" si="57">H301</f>
        <v>0</v>
      </c>
      <c r="I300" s="621"/>
      <c r="J300" s="368">
        <f t="shared" si="57"/>
        <v>0</v>
      </c>
      <c r="K300" s="496"/>
      <c r="L300" s="367"/>
      <c r="N300" s="367"/>
      <c r="O300" s="367"/>
    </row>
    <row r="301" spans="1:15" s="365" customFormat="1" ht="31.5" x14ac:dyDescent="0.25">
      <c r="A301" s="331" t="s">
        <v>719</v>
      </c>
      <c r="B301" s="571" t="s">
        <v>47</v>
      </c>
      <c r="C301" s="310" t="s">
        <v>22</v>
      </c>
      <c r="D301" s="384" t="s">
        <v>721</v>
      </c>
      <c r="E301" s="311"/>
      <c r="F301" s="368">
        <f>F302</f>
        <v>2500</v>
      </c>
      <c r="G301" s="621"/>
      <c r="H301" s="368">
        <f t="shared" si="57"/>
        <v>0</v>
      </c>
      <c r="I301" s="621"/>
      <c r="J301" s="368">
        <f t="shared" si="57"/>
        <v>0</v>
      </c>
      <c r="K301" s="496"/>
      <c r="L301" s="367"/>
      <c r="N301" s="367"/>
      <c r="O301" s="367"/>
    </row>
    <row r="302" spans="1:15" s="365" customFormat="1" x14ac:dyDescent="0.25">
      <c r="A302" s="331" t="s">
        <v>116</v>
      </c>
      <c r="B302" s="571" t="s">
        <v>47</v>
      </c>
      <c r="C302" s="310" t="s">
        <v>22</v>
      </c>
      <c r="D302" s="384" t="s">
        <v>721</v>
      </c>
      <c r="E302" s="336">
        <v>200</v>
      </c>
      <c r="F302" s="368">
        <f>F303</f>
        <v>2500</v>
      </c>
      <c r="G302" s="621"/>
      <c r="H302" s="368">
        <f t="shared" si="57"/>
        <v>0</v>
      </c>
      <c r="I302" s="621"/>
      <c r="J302" s="368">
        <f t="shared" si="57"/>
        <v>0</v>
      </c>
      <c r="K302" s="496"/>
      <c r="L302" s="367"/>
      <c r="N302" s="367"/>
      <c r="O302" s="367"/>
    </row>
    <row r="303" spans="1:15" s="365" customFormat="1" x14ac:dyDescent="0.25">
      <c r="A303" s="331" t="s">
        <v>50</v>
      </c>
      <c r="B303" s="571" t="s">
        <v>47</v>
      </c>
      <c r="C303" s="310" t="s">
        <v>22</v>
      </c>
      <c r="D303" s="384" t="s">
        <v>721</v>
      </c>
      <c r="E303" s="311">
        <v>240</v>
      </c>
      <c r="F303" s="368">
        <f>'ведом. 2026-2028'!AD736</f>
        <v>2500</v>
      </c>
      <c r="G303" s="621"/>
      <c r="H303" s="368">
        <f>'ведом. 2026-2028'!AE736</f>
        <v>0</v>
      </c>
      <c r="I303" s="621"/>
      <c r="J303" s="368">
        <f>'ведом. 2026-2028'!AF736</f>
        <v>0</v>
      </c>
      <c r="K303" s="496"/>
      <c r="L303" s="367"/>
      <c r="N303" s="367"/>
      <c r="O303" s="367"/>
    </row>
    <row r="304" spans="1:15" s="125" customFormat="1" ht="31.5" x14ac:dyDescent="0.25">
      <c r="A304" s="331" t="s">
        <v>638</v>
      </c>
      <c r="B304" s="571" t="s">
        <v>47</v>
      </c>
      <c r="C304" s="310" t="s">
        <v>22</v>
      </c>
      <c r="D304" s="384" t="s">
        <v>476</v>
      </c>
      <c r="E304" s="311"/>
      <c r="F304" s="368">
        <f>F305+F308</f>
        <v>92695</v>
      </c>
      <c r="G304" s="621"/>
      <c r="H304" s="368">
        <f t="shared" ref="H304:J304" si="58">H305+H308</f>
        <v>21548</v>
      </c>
      <c r="I304" s="621"/>
      <c r="J304" s="368">
        <f t="shared" si="58"/>
        <v>27475.8</v>
      </c>
      <c r="K304" s="496"/>
      <c r="L304" s="141"/>
      <c r="N304" s="141"/>
      <c r="O304" s="141"/>
    </row>
    <row r="305" spans="1:15" s="125" customFormat="1" ht="31.5" x14ac:dyDescent="0.25">
      <c r="A305" s="331" t="s">
        <v>613</v>
      </c>
      <c r="B305" s="571" t="s">
        <v>47</v>
      </c>
      <c r="C305" s="310" t="s">
        <v>22</v>
      </c>
      <c r="D305" s="384" t="s">
        <v>637</v>
      </c>
      <c r="E305" s="311"/>
      <c r="F305" s="368">
        <f>F306</f>
        <v>21548</v>
      </c>
      <c r="G305" s="621"/>
      <c r="H305" s="368">
        <f>H306</f>
        <v>21548</v>
      </c>
      <c r="I305" s="621"/>
      <c r="J305" s="368">
        <f>J306</f>
        <v>27475.8</v>
      </c>
      <c r="K305" s="496"/>
      <c r="L305" s="141"/>
      <c r="N305" s="141"/>
      <c r="O305" s="141"/>
    </row>
    <row r="306" spans="1:15" s="125" customFormat="1" x14ac:dyDescent="0.25">
      <c r="A306" s="331" t="s">
        <v>116</v>
      </c>
      <c r="B306" s="583" t="s">
        <v>47</v>
      </c>
      <c r="C306" s="324" t="s">
        <v>22</v>
      </c>
      <c r="D306" s="384" t="s">
        <v>637</v>
      </c>
      <c r="E306" s="311">
        <v>200</v>
      </c>
      <c r="F306" s="368">
        <f>F307</f>
        <v>21548</v>
      </c>
      <c r="G306" s="621"/>
      <c r="H306" s="368">
        <f t="shared" ref="H306:J306" si="59">H307</f>
        <v>21548</v>
      </c>
      <c r="I306" s="621"/>
      <c r="J306" s="368">
        <f t="shared" si="59"/>
        <v>27475.8</v>
      </c>
      <c r="K306" s="496"/>
      <c r="L306" s="141"/>
      <c r="N306" s="141"/>
      <c r="O306" s="141"/>
    </row>
    <row r="307" spans="1:15" s="125" customFormat="1" x14ac:dyDescent="0.25">
      <c r="A307" s="331" t="s">
        <v>50</v>
      </c>
      <c r="B307" s="583" t="s">
        <v>47</v>
      </c>
      <c r="C307" s="324" t="s">
        <v>22</v>
      </c>
      <c r="D307" s="384" t="s">
        <v>637</v>
      </c>
      <c r="E307" s="311">
        <v>240</v>
      </c>
      <c r="F307" s="368">
        <f>'ведом. 2026-2028'!AD740</f>
        <v>21548</v>
      </c>
      <c r="G307" s="621"/>
      <c r="H307" s="368">
        <f>'ведом. 2026-2028'!AE740</f>
        <v>21548</v>
      </c>
      <c r="I307" s="621"/>
      <c r="J307" s="368">
        <f>'ведом. 2026-2028'!AF740</f>
        <v>27475.8</v>
      </c>
      <c r="K307" s="496"/>
      <c r="L307" s="141"/>
      <c r="N307" s="141"/>
      <c r="O307" s="141"/>
    </row>
    <row r="308" spans="1:15" s="365" customFormat="1" ht="31.5" x14ac:dyDescent="0.25">
      <c r="A308" s="401" t="s">
        <v>722</v>
      </c>
      <c r="B308" s="571" t="s">
        <v>47</v>
      </c>
      <c r="C308" s="310" t="s">
        <v>22</v>
      </c>
      <c r="D308" s="384" t="s">
        <v>749</v>
      </c>
      <c r="E308" s="311"/>
      <c r="F308" s="368">
        <f>F309</f>
        <v>71147</v>
      </c>
      <c r="G308" s="621"/>
      <c r="H308" s="368">
        <f t="shared" ref="H308:J309" si="60">H309</f>
        <v>0</v>
      </c>
      <c r="I308" s="621"/>
      <c r="J308" s="368">
        <f t="shared" si="60"/>
        <v>0</v>
      </c>
      <c r="K308" s="496"/>
      <c r="L308" s="367"/>
      <c r="N308" s="367"/>
      <c r="O308" s="367"/>
    </row>
    <row r="309" spans="1:15" s="365" customFormat="1" x14ac:dyDescent="0.25">
      <c r="A309" s="331" t="s">
        <v>116</v>
      </c>
      <c r="B309" s="571" t="s">
        <v>47</v>
      </c>
      <c r="C309" s="310" t="s">
        <v>22</v>
      </c>
      <c r="D309" s="384" t="s">
        <v>749</v>
      </c>
      <c r="E309" s="311">
        <v>200</v>
      </c>
      <c r="F309" s="368">
        <f>F310</f>
        <v>71147</v>
      </c>
      <c r="G309" s="621"/>
      <c r="H309" s="368">
        <f t="shared" si="60"/>
        <v>0</v>
      </c>
      <c r="I309" s="621"/>
      <c r="J309" s="368">
        <f t="shared" si="60"/>
        <v>0</v>
      </c>
      <c r="K309" s="496"/>
      <c r="L309" s="367"/>
      <c r="N309" s="367"/>
      <c r="O309" s="367"/>
    </row>
    <row r="310" spans="1:15" s="365" customFormat="1" x14ac:dyDescent="0.25">
      <c r="A310" s="331" t="s">
        <v>50</v>
      </c>
      <c r="B310" s="571" t="s">
        <v>47</v>
      </c>
      <c r="C310" s="310" t="s">
        <v>22</v>
      </c>
      <c r="D310" s="384" t="s">
        <v>749</v>
      </c>
      <c r="E310" s="311">
        <v>240</v>
      </c>
      <c r="F310" s="368">
        <f>'ведом. 2026-2028'!AD743</f>
        <v>71147</v>
      </c>
      <c r="G310" s="621"/>
      <c r="H310" s="368">
        <f>'ведом. 2026-2028'!AE743</f>
        <v>0</v>
      </c>
      <c r="I310" s="621"/>
      <c r="J310" s="368">
        <f>'ведом. 2026-2028'!AF743</f>
        <v>0</v>
      </c>
      <c r="K310" s="496"/>
      <c r="L310" s="367"/>
      <c r="N310" s="367"/>
      <c r="O310" s="367"/>
    </row>
    <row r="311" spans="1:15" s="365" customFormat="1" x14ac:dyDescent="0.25">
      <c r="A311" s="408" t="s">
        <v>633</v>
      </c>
      <c r="B311" s="583" t="s">
        <v>47</v>
      </c>
      <c r="C311" s="324" t="s">
        <v>22</v>
      </c>
      <c r="D311" s="384" t="s">
        <v>632</v>
      </c>
      <c r="E311" s="311"/>
      <c r="F311" s="368">
        <f>F312</f>
        <v>27376</v>
      </c>
      <c r="G311" s="621"/>
      <c r="H311" s="368">
        <f t="shared" ref="H311:J316" si="61">H312</f>
        <v>10102.4</v>
      </c>
      <c r="I311" s="621"/>
      <c r="J311" s="368">
        <f t="shared" si="61"/>
        <v>10466</v>
      </c>
      <c r="K311" s="496"/>
      <c r="L311" s="367"/>
      <c r="N311" s="367"/>
      <c r="O311" s="367"/>
    </row>
    <row r="312" spans="1:15" s="365" customFormat="1" x14ac:dyDescent="0.25">
      <c r="A312" s="331" t="s">
        <v>634</v>
      </c>
      <c r="B312" s="583" t="s">
        <v>47</v>
      </c>
      <c r="C312" s="324" t="s">
        <v>22</v>
      </c>
      <c r="D312" s="384" t="s">
        <v>635</v>
      </c>
      <c r="E312" s="311"/>
      <c r="F312" s="368">
        <f>F313</f>
        <v>27376</v>
      </c>
      <c r="G312" s="621"/>
      <c r="H312" s="368">
        <f t="shared" si="61"/>
        <v>10102.4</v>
      </c>
      <c r="I312" s="621"/>
      <c r="J312" s="368">
        <f t="shared" si="61"/>
        <v>10466</v>
      </c>
      <c r="K312" s="496"/>
      <c r="L312" s="367"/>
      <c r="N312" s="367"/>
      <c r="O312" s="367"/>
    </row>
    <row r="313" spans="1:15" s="365" customFormat="1" x14ac:dyDescent="0.25">
      <c r="A313" s="331" t="s">
        <v>329</v>
      </c>
      <c r="B313" s="583" t="s">
        <v>47</v>
      </c>
      <c r="C313" s="324" t="s">
        <v>22</v>
      </c>
      <c r="D313" s="384" t="s">
        <v>636</v>
      </c>
      <c r="E313" s="311"/>
      <c r="F313" s="368">
        <f>F316+F314</f>
        <v>27376</v>
      </c>
      <c r="G313" s="621"/>
      <c r="H313" s="368">
        <f t="shared" ref="H313:J313" si="62">H316+H314</f>
        <v>10102.4</v>
      </c>
      <c r="I313" s="621"/>
      <c r="J313" s="368">
        <f t="shared" si="62"/>
        <v>10466</v>
      </c>
      <c r="K313" s="496"/>
      <c r="L313" s="367"/>
      <c r="N313" s="367"/>
      <c r="O313" s="367"/>
    </row>
    <row r="314" spans="1:15" s="365" customFormat="1" x14ac:dyDescent="0.25">
      <c r="A314" s="331" t="s">
        <v>116</v>
      </c>
      <c r="B314" s="583" t="s">
        <v>47</v>
      </c>
      <c r="C314" s="324" t="s">
        <v>22</v>
      </c>
      <c r="D314" s="384" t="s">
        <v>636</v>
      </c>
      <c r="E314" s="311">
        <v>200</v>
      </c>
      <c r="F314" s="368">
        <f>F315</f>
        <v>6520</v>
      </c>
      <c r="G314" s="621"/>
      <c r="H314" s="368">
        <f t="shared" ref="H314:J314" si="63">H315</f>
        <v>0</v>
      </c>
      <c r="I314" s="621"/>
      <c r="J314" s="368">
        <f t="shared" si="63"/>
        <v>0</v>
      </c>
      <c r="K314" s="496"/>
      <c r="L314" s="367"/>
      <c r="N314" s="367"/>
      <c r="O314" s="367"/>
    </row>
    <row r="315" spans="1:15" s="365" customFormat="1" x14ac:dyDescent="0.25">
      <c r="A315" s="331" t="s">
        <v>50</v>
      </c>
      <c r="B315" s="583" t="s">
        <v>47</v>
      </c>
      <c r="C315" s="324" t="s">
        <v>22</v>
      </c>
      <c r="D315" s="384" t="s">
        <v>636</v>
      </c>
      <c r="E315" s="311">
        <v>240</v>
      </c>
      <c r="F315" s="368">
        <f>'ведом. 2026-2028'!AD748</f>
        <v>6520</v>
      </c>
      <c r="G315" s="621"/>
      <c r="H315" s="368">
        <f>'ведом. 2026-2028'!AE748</f>
        <v>0</v>
      </c>
      <c r="I315" s="621"/>
      <c r="J315" s="368">
        <f>'ведом. 2026-2028'!AF748</f>
        <v>0</v>
      </c>
      <c r="K315" s="496"/>
      <c r="L315" s="367"/>
      <c r="N315" s="367"/>
      <c r="O315" s="367"/>
    </row>
    <row r="316" spans="1:15" s="365" customFormat="1" ht="31.5" x14ac:dyDescent="0.25">
      <c r="A316" s="538" t="s">
        <v>58</v>
      </c>
      <c r="B316" s="583" t="s">
        <v>47</v>
      </c>
      <c r="C316" s="324" t="s">
        <v>22</v>
      </c>
      <c r="D316" s="384" t="s">
        <v>636</v>
      </c>
      <c r="E316" s="311">
        <v>600</v>
      </c>
      <c r="F316" s="368">
        <f>F317</f>
        <v>20856</v>
      </c>
      <c r="G316" s="621"/>
      <c r="H316" s="368">
        <f t="shared" si="61"/>
        <v>10102.4</v>
      </c>
      <c r="I316" s="621"/>
      <c r="J316" s="368">
        <f t="shared" si="61"/>
        <v>10466</v>
      </c>
      <c r="K316" s="496"/>
      <c r="L316" s="367"/>
      <c r="N316" s="367"/>
      <c r="O316" s="367"/>
    </row>
    <row r="317" spans="1:15" s="365" customFormat="1" x14ac:dyDescent="0.25">
      <c r="A317" s="538" t="s">
        <v>59</v>
      </c>
      <c r="B317" s="583" t="s">
        <v>47</v>
      </c>
      <c r="C317" s="324" t="s">
        <v>22</v>
      </c>
      <c r="D317" s="384" t="s">
        <v>636</v>
      </c>
      <c r="E317" s="311">
        <v>610</v>
      </c>
      <c r="F317" s="368">
        <f>'ведом. 2026-2028'!AD218</f>
        <v>20856</v>
      </c>
      <c r="G317" s="621"/>
      <c r="H317" s="368">
        <f>'ведом. 2026-2028'!AE218</f>
        <v>10102.4</v>
      </c>
      <c r="I317" s="621"/>
      <c r="J317" s="368">
        <f>'ведом. 2026-2028'!AF218</f>
        <v>10466</v>
      </c>
      <c r="K317" s="496"/>
      <c r="L317" s="367"/>
      <c r="N317" s="367"/>
      <c r="O317" s="367"/>
    </row>
    <row r="318" spans="1:15" s="125" customFormat="1" x14ac:dyDescent="0.25">
      <c r="A318" s="425" t="s">
        <v>46</v>
      </c>
      <c r="B318" s="584" t="s">
        <v>47</v>
      </c>
      <c r="C318" s="469" t="s">
        <v>22</v>
      </c>
      <c r="D318" s="286" t="s">
        <v>326</v>
      </c>
      <c r="E318" s="437"/>
      <c r="F318" s="368">
        <f>F319</f>
        <v>88512</v>
      </c>
      <c r="G318" s="621"/>
      <c r="H318" s="368">
        <f>H319</f>
        <v>55697.1</v>
      </c>
      <c r="I318" s="621"/>
      <c r="J318" s="368">
        <f>J319</f>
        <v>57218.9</v>
      </c>
      <c r="K318" s="496"/>
      <c r="L318" s="141"/>
      <c r="N318" s="141"/>
      <c r="O318" s="141"/>
    </row>
    <row r="319" spans="1:15" s="125" customFormat="1" ht="31.5" x14ac:dyDescent="0.25">
      <c r="A319" s="425" t="s">
        <v>183</v>
      </c>
      <c r="B319" s="584" t="s">
        <v>47</v>
      </c>
      <c r="C319" s="469" t="s">
        <v>22</v>
      </c>
      <c r="D319" s="286" t="s">
        <v>327</v>
      </c>
      <c r="E319" s="362"/>
      <c r="F319" s="368">
        <f>F320</f>
        <v>88512</v>
      </c>
      <c r="G319" s="621"/>
      <c r="H319" s="368">
        <f>H320</f>
        <v>55697.1</v>
      </c>
      <c r="I319" s="621"/>
      <c r="J319" s="368">
        <f>J320</f>
        <v>57218.9</v>
      </c>
      <c r="K319" s="496"/>
      <c r="L319" s="141"/>
      <c r="N319" s="141"/>
      <c r="O319" s="141"/>
    </row>
    <row r="320" spans="1:15" s="125" customFormat="1" ht="31.5" x14ac:dyDescent="0.25">
      <c r="A320" s="408" t="s">
        <v>631</v>
      </c>
      <c r="B320" s="584" t="s">
        <v>47</v>
      </c>
      <c r="C320" s="469" t="s">
        <v>22</v>
      </c>
      <c r="D320" s="384" t="s">
        <v>630</v>
      </c>
      <c r="E320" s="362"/>
      <c r="F320" s="368">
        <f>F321</f>
        <v>88512</v>
      </c>
      <c r="G320" s="621"/>
      <c r="H320" s="368">
        <f>H321</f>
        <v>55697.1</v>
      </c>
      <c r="I320" s="621"/>
      <c r="J320" s="368">
        <f>J321</f>
        <v>57218.9</v>
      </c>
      <c r="K320" s="496"/>
      <c r="L320" s="141"/>
      <c r="N320" s="141"/>
      <c r="O320" s="141"/>
    </row>
    <row r="321" spans="1:15" s="125" customFormat="1" ht="31.5" x14ac:dyDescent="0.25">
      <c r="A321" s="538" t="s">
        <v>58</v>
      </c>
      <c r="B321" s="584" t="s">
        <v>47</v>
      </c>
      <c r="C321" s="469" t="s">
        <v>22</v>
      </c>
      <c r="D321" s="384" t="s">
        <v>630</v>
      </c>
      <c r="E321" s="362">
        <v>600</v>
      </c>
      <c r="F321" s="368">
        <f>F322</f>
        <v>88512</v>
      </c>
      <c r="G321" s="621"/>
      <c r="H321" s="368">
        <f>H322</f>
        <v>55697.1</v>
      </c>
      <c r="I321" s="621"/>
      <c r="J321" s="368">
        <f>J322</f>
        <v>57218.9</v>
      </c>
      <c r="K321" s="496"/>
      <c r="L321" s="141"/>
      <c r="N321" s="141"/>
      <c r="O321" s="141"/>
    </row>
    <row r="322" spans="1:15" s="125" customFormat="1" x14ac:dyDescent="0.25">
      <c r="A322" s="538" t="s">
        <v>59</v>
      </c>
      <c r="B322" s="584" t="s">
        <v>47</v>
      </c>
      <c r="C322" s="469" t="s">
        <v>22</v>
      </c>
      <c r="D322" s="384" t="s">
        <v>630</v>
      </c>
      <c r="E322" s="362">
        <v>610</v>
      </c>
      <c r="F322" s="368">
        <f>'ведом. 2026-2028'!AD223</f>
        <v>88512</v>
      </c>
      <c r="G322" s="621"/>
      <c r="H322" s="368">
        <f>'ведом. 2026-2028'!AE223</f>
        <v>55697.1</v>
      </c>
      <c r="I322" s="621"/>
      <c r="J322" s="368">
        <f>'ведом. 2026-2028'!AF223</f>
        <v>57218.9</v>
      </c>
      <c r="K322" s="496"/>
      <c r="L322" s="141"/>
      <c r="N322" s="141"/>
      <c r="O322" s="141"/>
    </row>
    <row r="323" spans="1:15" s="154" customFormat="1" x14ac:dyDescent="0.25">
      <c r="A323" s="400" t="s">
        <v>688</v>
      </c>
      <c r="B323" s="584" t="s">
        <v>47</v>
      </c>
      <c r="C323" s="469" t="s">
        <v>22</v>
      </c>
      <c r="D323" s="384" t="s">
        <v>683</v>
      </c>
      <c r="E323" s="311"/>
      <c r="F323" s="368">
        <f>F324</f>
        <v>9880</v>
      </c>
      <c r="G323" s="621"/>
      <c r="H323" s="368">
        <f>H324</f>
        <v>7761.5</v>
      </c>
      <c r="I323" s="621"/>
      <c r="J323" s="368">
        <f>J324</f>
        <v>0</v>
      </c>
      <c r="K323" s="496"/>
      <c r="L323" s="141"/>
      <c r="N323" s="141"/>
      <c r="O323" s="141"/>
    </row>
    <row r="324" spans="1:15" s="154" customFormat="1" ht="31.5" x14ac:dyDescent="0.25">
      <c r="A324" s="331" t="s">
        <v>511</v>
      </c>
      <c r="B324" s="584" t="s">
        <v>47</v>
      </c>
      <c r="C324" s="469" t="s">
        <v>22</v>
      </c>
      <c r="D324" s="384" t="s">
        <v>684</v>
      </c>
      <c r="E324" s="325"/>
      <c r="F324" s="368">
        <f>F325</f>
        <v>9880</v>
      </c>
      <c r="G324" s="621"/>
      <c r="H324" s="368">
        <f t="shared" ref="H324:J325" si="64">H325</f>
        <v>7761.5</v>
      </c>
      <c r="I324" s="621"/>
      <c r="J324" s="368">
        <f t="shared" si="64"/>
        <v>0</v>
      </c>
      <c r="K324" s="496"/>
      <c r="L324" s="141"/>
      <c r="N324" s="141"/>
      <c r="O324" s="141"/>
    </row>
    <row r="325" spans="1:15" s="154" customFormat="1" ht="31.5" x14ac:dyDescent="0.25">
      <c r="A325" s="331" t="s">
        <v>687</v>
      </c>
      <c r="B325" s="584" t="s">
        <v>47</v>
      </c>
      <c r="C325" s="469" t="s">
        <v>22</v>
      </c>
      <c r="D325" s="384" t="s">
        <v>685</v>
      </c>
      <c r="E325" s="311"/>
      <c r="F325" s="368">
        <f>F326</f>
        <v>9880</v>
      </c>
      <c r="G325" s="621"/>
      <c r="H325" s="368">
        <f t="shared" si="64"/>
        <v>7761.5</v>
      </c>
      <c r="I325" s="621"/>
      <c r="J325" s="368">
        <f t="shared" si="64"/>
        <v>0</v>
      </c>
      <c r="K325" s="496"/>
      <c r="L325" s="141"/>
      <c r="N325" s="141"/>
      <c r="O325" s="141"/>
    </row>
    <row r="326" spans="1:15" s="154" customFormat="1" x14ac:dyDescent="0.25">
      <c r="A326" s="331" t="s">
        <v>415</v>
      </c>
      <c r="B326" s="584" t="s">
        <v>47</v>
      </c>
      <c r="C326" s="469" t="s">
        <v>22</v>
      </c>
      <c r="D326" s="384" t="s">
        <v>695</v>
      </c>
      <c r="E326" s="316"/>
      <c r="F326" s="368">
        <f>F327</f>
        <v>9880</v>
      </c>
      <c r="G326" s="621"/>
      <c r="H326" s="368">
        <f>H327</f>
        <v>7761.5</v>
      </c>
      <c r="I326" s="621"/>
      <c r="J326" s="368">
        <f>J327</f>
        <v>0</v>
      </c>
      <c r="K326" s="496"/>
      <c r="L326" s="141"/>
      <c r="N326" s="141"/>
      <c r="O326" s="141"/>
    </row>
    <row r="327" spans="1:15" s="154" customFormat="1" x14ac:dyDescent="0.25">
      <c r="A327" s="331" t="s">
        <v>116</v>
      </c>
      <c r="B327" s="584" t="s">
        <v>47</v>
      </c>
      <c r="C327" s="469" t="s">
        <v>22</v>
      </c>
      <c r="D327" s="384" t="s">
        <v>695</v>
      </c>
      <c r="E327" s="371" t="s">
        <v>36</v>
      </c>
      <c r="F327" s="368">
        <f>F328</f>
        <v>9880</v>
      </c>
      <c r="G327" s="621"/>
      <c r="H327" s="368">
        <f>H328</f>
        <v>7761.5</v>
      </c>
      <c r="I327" s="621"/>
      <c r="J327" s="368">
        <f>J328</f>
        <v>0</v>
      </c>
      <c r="K327" s="496"/>
      <c r="L327" s="141"/>
      <c r="N327" s="141"/>
      <c r="O327" s="141"/>
    </row>
    <row r="328" spans="1:15" s="154" customFormat="1" x14ac:dyDescent="0.25">
      <c r="A328" s="331" t="s">
        <v>50</v>
      </c>
      <c r="B328" s="584" t="s">
        <v>47</v>
      </c>
      <c r="C328" s="469" t="s">
        <v>22</v>
      </c>
      <c r="D328" s="384" t="s">
        <v>695</v>
      </c>
      <c r="E328" s="371" t="s">
        <v>63</v>
      </c>
      <c r="F328" s="368">
        <f>'ведом. 2026-2028'!AD754</f>
        <v>9880</v>
      </c>
      <c r="G328" s="621"/>
      <c r="H328" s="368">
        <f>'ведом. 2026-2028'!AE754</f>
        <v>7761.5</v>
      </c>
      <c r="I328" s="621"/>
      <c r="J328" s="368">
        <f>'ведом. 2026-2028'!AF754</f>
        <v>0</v>
      </c>
      <c r="K328" s="496"/>
      <c r="L328" s="141"/>
      <c r="N328" s="141"/>
      <c r="O328" s="141"/>
    </row>
    <row r="329" spans="1:15" s="125" customFormat="1" x14ac:dyDescent="0.25">
      <c r="A329" s="562" t="s">
        <v>31</v>
      </c>
      <c r="B329" s="569" t="s">
        <v>47</v>
      </c>
      <c r="C329" s="361">
        <v>10</v>
      </c>
      <c r="D329" s="472"/>
      <c r="E329" s="362"/>
      <c r="F329" s="368">
        <f>F330</f>
        <v>3120.1</v>
      </c>
      <c r="G329" s="621"/>
      <c r="H329" s="368">
        <f>H330</f>
        <v>3198.1</v>
      </c>
      <c r="I329" s="621"/>
      <c r="J329" s="368">
        <f>J330</f>
        <v>3313.2</v>
      </c>
      <c r="K329" s="496"/>
      <c r="L329" s="141"/>
      <c r="N329" s="141"/>
      <c r="O329" s="141"/>
    </row>
    <row r="330" spans="1:15" s="125" customFormat="1" x14ac:dyDescent="0.25">
      <c r="A330" s="425" t="s">
        <v>224</v>
      </c>
      <c r="B330" s="357" t="s">
        <v>47</v>
      </c>
      <c r="C330" s="14">
        <v>10</v>
      </c>
      <c r="D330" s="286" t="s">
        <v>225</v>
      </c>
      <c r="E330" s="362"/>
      <c r="F330" s="368">
        <f>F331</f>
        <v>3120.1</v>
      </c>
      <c r="G330" s="621"/>
      <c r="H330" s="368">
        <f>H331</f>
        <v>3198.1</v>
      </c>
      <c r="I330" s="621"/>
      <c r="J330" s="368">
        <f>J331</f>
        <v>3313.2</v>
      </c>
      <c r="K330" s="496"/>
      <c r="L330" s="141"/>
      <c r="N330" s="141"/>
      <c r="O330" s="141"/>
    </row>
    <row r="331" spans="1:15" s="125" customFormat="1" ht="31.5" x14ac:dyDescent="0.25">
      <c r="A331" s="425" t="s">
        <v>227</v>
      </c>
      <c r="B331" s="357" t="s">
        <v>47</v>
      </c>
      <c r="C331" s="14">
        <v>10</v>
      </c>
      <c r="D331" s="286" t="s">
        <v>228</v>
      </c>
      <c r="E331" s="585"/>
      <c r="F331" s="368">
        <f>F332+F340+F336</f>
        <v>3120.1</v>
      </c>
      <c r="G331" s="621"/>
      <c r="H331" s="368">
        <f>H332+H340+H336</f>
        <v>3198.1</v>
      </c>
      <c r="I331" s="621"/>
      <c r="J331" s="368">
        <f>J332+J340+J336</f>
        <v>3313.2</v>
      </c>
      <c r="K331" s="496"/>
      <c r="L331" s="141"/>
      <c r="N331" s="141"/>
      <c r="O331" s="141"/>
    </row>
    <row r="332" spans="1:15" s="154" customFormat="1" x14ac:dyDescent="0.25">
      <c r="A332" s="419" t="s">
        <v>354</v>
      </c>
      <c r="B332" s="357" t="s">
        <v>47</v>
      </c>
      <c r="C332" s="14">
        <v>10</v>
      </c>
      <c r="D332" s="286" t="s">
        <v>355</v>
      </c>
      <c r="E332" s="585"/>
      <c r="F332" s="368">
        <f>F333</f>
        <v>2650</v>
      </c>
      <c r="G332" s="621"/>
      <c r="H332" s="368">
        <f>H333</f>
        <v>2728</v>
      </c>
      <c r="I332" s="621"/>
      <c r="J332" s="368">
        <f>J333</f>
        <v>2843.1</v>
      </c>
      <c r="K332" s="496"/>
      <c r="L332" s="141"/>
      <c r="N332" s="141"/>
      <c r="O332" s="141"/>
    </row>
    <row r="333" spans="1:15" s="154" customFormat="1" x14ac:dyDescent="0.25">
      <c r="A333" s="543" t="s">
        <v>356</v>
      </c>
      <c r="B333" s="357" t="s">
        <v>47</v>
      </c>
      <c r="C333" s="14">
        <v>10</v>
      </c>
      <c r="D333" s="286" t="s">
        <v>357</v>
      </c>
      <c r="E333" s="586"/>
      <c r="F333" s="368">
        <f>F334</f>
        <v>2650</v>
      </c>
      <c r="G333" s="621"/>
      <c r="H333" s="368">
        <f>H334</f>
        <v>2728</v>
      </c>
      <c r="I333" s="621"/>
      <c r="J333" s="368">
        <f>J334</f>
        <v>2843.1</v>
      </c>
      <c r="K333" s="496"/>
      <c r="L333" s="141"/>
      <c r="N333" s="141"/>
      <c r="O333" s="141"/>
    </row>
    <row r="334" spans="1:15" s="154" customFormat="1" x14ac:dyDescent="0.25">
      <c r="A334" s="360" t="s">
        <v>116</v>
      </c>
      <c r="B334" s="357" t="s">
        <v>47</v>
      </c>
      <c r="C334" s="14">
        <v>10</v>
      </c>
      <c r="D334" s="286" t="s">
        <v>357</v>
      </c>
      <c r="E334" s="362">
        <v>200</v>
      </c>
      <c r="F334" s="368">
        <f>F335</f>
        <v>2650</v>
      </c>
      <c r="G334" s="621"/>
      <c r="H334" s="368">
        <f>H335</f>
        <v>2728</v>
      </c>
      <c r="I334" s="621"/>
      <c r="J334" s="368">
        <f>J335</f>
        <v>2843.1</v>
      </c>
      <c r="K334" s="496"/>
      <c r="L334" s="141"/>
      <c r="N334" s="141"/>
      <c r="O334" s="141"/>
    </row>
    <row r="335" spans="1:15" s="154" customFormat="1" x14ac:dyDescent="0.25">
      <c r="A335" s="360" t="s">
        <v>50</v>
      </c>
      <c r="B335" s="357" t="s">
        <v>47</v>
      </c>
      <c r="C335" s="14">
        <v>10</v>
      </c>
      <c r="D335" s="286" t="s">
        <v>357</v>
      </c>
      <c r="E335" s="362">
        <v>240</v>
      </c>
      <c r="F335" s="368">
        <f>'ведом. 2026-2028'!AD230</f>
        <v>2650</v>
      </c>
      <c r="G335" s="621"/>
      <c r="H335" s="368">
        <f>'ведом. 2026-2028'!AE230</f>
        <v>2728</v>
      </c>
      <c r="I335" s="621"/>
      <c r="J335" s="368">
        <f>'ведом. 2026-2028'!AF230</f>
        <v>2843.1</v>
      </c>
      <c r="K335" s="496"/>
      <c r="L335" s="141"/>
      <c r="N335" s="141"/>
      <c r="O335" s="141"/>
    </row>
    <row r="336" spans="1:15" s="154" customFormat="1" x14ac:dyDescent="0.25">
      <c r="A336" s="419" t="s">
        <v>372</v>
      </c>
      <c r="B336" s="357" t="s">
        <v>47</v>
      </c>
      <c r="C336" s="14">
        <v>10</v>
      </c>
      <c r="D336" s="286" t="s">
        <v>373</v>
      </c>
      <c r="E336" s="362"/>
      <c r="F336" s="368">
        <f>F337</f>
        <v>170.1</v>
      </c>
      <c r="G336" s="621"/>
      <c r="H336" s="368">
        <f>H337</f>
        <v>170.1</v>
      </c>
      <c r="I336" s="621"/>
      <c r="J336" s="368">
        <f>J337</f>
        <v>170.1</v>
      </c>
      <c r="K336" s="496"/>
      <c r="L336" s="141"/>
      <c r="N336" s="141"/>
      <c r="O336" s="141"/>
    </row>
    <row r="337" spans="1:15" s="154" customFormat="1" x14ac:dyDescent="0.25">
      <c r="A337" s="543" t="s">
        <v>374</v>
      </c>
      <c r="B337" s="357" t="s">
        <v>47</v>
      </c>
      <c r="C337" s="14">
        <v>10</v>
      </c>
      <c r="D337" s="286" t="s">
        <v>375</v>
      </c>
      <c r="E337" s="362"/>
      <c r="F337" s="368">
        <f>F338</f>
        <v>170.1</v>
      </c>
      <c r="G337" s="621"/>
      <c r="H337" s="368">
        <f>H338</f>
        <v>170.1</v>
      </c>
      <c r="I337" s="621"/>
      <c r="J337" s="368">
        <f>J338</f>
        <v>170.1</v>
      </c>
      <c r="K337" s="496"/>
      <c r="L337" s="141"/>
      <c r="N337" s="141"/>
      <c r="O337" s="141"/>
    </row>
    <row r="338" spans="1:15" s="154" customFormat="1" x14ac:dyDescent="0.25">
      <c r="A338" s="360" t="s">
        <v>116</v>
      </c>
      <c r="B338" s="357" t="s">
        <v>47</v>
      </c>
      <c r="C338" s="14">
        <v>10</v>
      </c>
      <c r="D338" s="286" t="s">
        <v>375</v>
      </c>
      <c r="E338" s="362">
        <v>200</v>
      </c>
      <c r="F338" s="368">
        <f>F339</f>
        <v>170.1</v>
      </c>
      <c r="G338" s="621"/>
      <c r="H338" s="368">
        <f>H339</f>
        <v>170.1</v>
      </c>
      <c r="I338" s="621"/>
      <c r="J338" s="368">
        <f>J339</f>
        <v>170.1</v>
      </c>
      <c r="K338" s="496"/>
      <c r="L338" s="141"/>
      <c r="N338" s="141"/>
      <c r="O338" s="141"/>
    </row>
    <row r="339" spans="1:15" s="154" customFormat="1" x14ac:dyDescent="0.25">
      <c r="A339" s="360" t="s">
        <v>50</v>
      </c>
      <c r="B339" s="357" t="s">
        <v>47</v>
      </c>
      <c r="C339" s="14">
        <v>10</v>
      </c>
      <c r="D339" s="286" t="s">
        <v>375</v>
      </c>
      <c r="E339" s="362">
        <v>240</v>
      </c>
      <c r="F339" s="368">
        <f>'ведом. 2026-2028'!AD234</f>
        <v>170.1</v>
      </c>
      <c r="G339" s="621"/>
      <c r="H339" s="368">
        <f>'ведом. 2026-2028'!AE234</f>
        <v>170.1</v>
      </c>
      <c r="I339" s="621"/>
      <c r="J339" s="368">
        <f>'ведом. 2026-2028'!AF234</f>
        <v>170.1</v>
      </c>
      <c r="K339" s="496"/>
      <c r="L339" s="141"/>
      <c r="N339" s="141"/>
      <c r="O339" s="141"/>
    </row>
    <row r="340" spans="1:15" s="154" customFormat="1" x14ac:dyDescent="0.25">
      <c r="A340" s="419" t="s">
        <v>358</v>
      </c>
      <c r="B340" s="357" t="s">
        <v>47</v>
      </c>
      <c r="C340" s="14">
        <v>10</v>
      </c>
      <c r="D340" s="286" t="s">
        <v>359</v>
      </c>
      <c r="E340" s="362"/>
      <c r="F340" s="368">
        <f>F341</f>
        <v>300</v>
      </c>
      <c r="G340" s="621"/>
      <c r="H340" s="368">
        <f>H341</f>
        <v>300</v>
      </c>
      <c r="I340" s="621"/>
      <c r="J340" s="368">
        <f>J341</f>
        <v>300</v>
      </c>
      <c r="K340" s="496"/>
      <c r="L340" s="141"/>
      <c r="N340" s="141"/>
      <c r="O340" s="141"/>
    </row>
    <row r="341" spans="1:15" s="154" customFormat="1" x14ac:dyDescent="0.25">
      <c r="A341" s="543" t="s">
        <v>360</v>
      </c>
      <c r="B341" s="357" t="s">
        <v>47</v>
      </c>
      <c r="C341" s="14">
        <v>10</v>
      </c>
      <c r="D341" s="286" t="s">
        <v>361</v>
      </c>
      <c r="E341" s="362"/>
      <c r="F341" s="368">
        <f>F342</f>
        <v>300</v>
      </c>
      <c r="G341" s="621"/>
      <c r="H341" s="368">
        <f>H342</f>
        <v>300</v>
      </c>
      <c r="I341" s="621"/>
      <c r="J341" s="368">
        <f>J342</f>
        <v>300</v>
      </c>
      <c r="K341" s="496"/>
      <c r="L341" s="141"/>
      <c r="N341" s="141"/>
      <c r="O341" s="141"/>
    </row>
    <row r="342" spans="1:15" s="154" customFormat="1" x14ac:dyDescent="0.25">
      <c r="A342" s="360" t="s">
        <v>116</v>
      </c>
      <c r="B342" s="357" t="s">
        <v>47</v>
      </c>
      <c r="C342" s="14">
        <v>10</v>
      </c>
      <c r="D342" s="286" t="s">
        <v>361</v>
      </c>
      <c r="E342" s="362">
        <v>200</v>
      </c>
      <c r="F342" s="368">
        <f>F343</f>
        <v>300</v>
      </c>
      <c r="G342" s="621"/>
      <c r="H342" s="368">
        <f>H343</f>
        <v>300</v>
      </c>
      <c r="I342" s="621"/>
      <c r="J342" s="368">
        <f>J343</f>
        <v>300</v>
      </c>
      <c r="K342" s="496"/>
      <c r="L342" s="141"/>
      <c r="N342" s="141"/>
      <c r="O342" s="141"/>
    </row>
    <row r="343" spans="1:15" s="154" customFormat="1" x14ac:dyDescent="0.25">
      <c r="A343" s="360" t="s">
        <v>50</v>
      </c>
      <c r="B343" s="357" t="s">
        <v>47</v>
      </c>
      <c r="C343" s="14">
        <v>10</v>
      </c>
      <c r="D343" s="286" t="s">
        <v>361</v>
      </c>
      <c r="E343" s="362">
        <v>240</v>
      </c>
      <c r="F343" s="368">
        <f>'ведом. 2026-2028'!AD238</f>
        <v>300</v>
      </c>
      <c r="G343" s="621"/>
      <c r="H343" s="368">
        <f>'ведом. 2026-2028'!AE238</f>
        <v>300</v>
      </c>
      <c r="I343" s="621"/>
      <c r="J343" s="368">
        <f>'ведом. 2026-2028'!AF238</f>
        <v>300</v>
      </c>
      <c r="K343" s="496"/>
      <c r="L343" s="141"/>
      <c r="N343" s="141"/>
      <c r="O343" s="141"/>
    </row>
    <row r="344" spans="1:15" s="136" customFormat="1" x14ac:dyDescent="0.25">
      <c r="A344" s="538" t="s">
        <v>49</v>
      </c>
      <c r="B344" s="569" t="s">
        <v>47</v>
      </c>
      <c r="C344" s="361">
        <v>12</v>
      </c>
      <c r="D344" s="358"/>
      <c r="E344" s="437"/>
      <c r="F344" s="368">
        <f>F345</f>
        <v>1091.7</v>
      </c>
      <c r="G344" s="621">
        <f t="shared" ref="G344:K344" si="65">G345</f>
        <v>484</v>
      </c>
      <c r="H344" s="368">
        <f t="shared" si="65"/>
        <v>1091.7</v>
      </c>
      <c r="I344" s="621">
        <f t="shared" si="65"/>
        <v>484</v>
      </c>
      <c r="J344" s="368">
        <f t="shared" si="65"/>
        <v>1091.7</v>
      </c>
      <c r="K344" s="496">
        <f t="shared" si="65"/>
        <v>484</v>
      </c>
      <c r="L344" s="141"/>
      <c r="N344" s="141"/>
      <c r="O344" s="141"/>
    </row>
    <row r="345" spans="1:15" s="136" customFormat="1" ht="31.5" x14ac:dyDescent="0.25">
      <c r="A345" s="425" t="s">
        <v>153</v>
      </c>
      <c r="B345" s="569" t="s">
        <v>47</v>
      </c>
      <c r="C345" s="361">
        <v>12</v>
      </c>
      <c r="D345" s="358" t="s">
        <v>98</v>
      </c>
      <c r="E345" s="362"/>
      <c r="F345" s="368">
        <f t="shared" ref="F345:K346" si="66">F346</f>
        <v>1091.7</v>
      </c>
      <c r="G345" s="621">
        <f t="shared" si="66"/>
        <v>484</v>
      </c>
      <c r="H345" s="368">
        <f t="shared" si="66"/>
        <v>1091.7</v>
      </c>
      <c r="I345" s="621">
        <f t="shared" si="66"/>
        <v>484</v>
      </c>
      <c r="J345" s="368">
        <f t="shared" si="66"/>
        <v>1091.7</v>
      </c>
      <c r="K345" s="496">
        <f t="shared" si="66"/>
        <v>484</v>
      </c>
      <c r="L345" s="141"/>
      <c r="N345" s="141"/>
      <c r="O345" s="141"/>
    </row>
    <row r="346" spans="1:15" s="136" customFormat="1" x14ac:dyDescent="0.25">
      <c r="A346" s="425" t="s">
        <v>154</v>
      </c>
      <c r="B346" s="569" t="s">
        <v>47</v>
      </c>
      <c r="C346" s="361">
        <v>12</v>
      </c>
      <c r="D346" s="358" t="s">
        <v>102</v>
      </c>
      <c r="E346" s="362"/>
      <c r="F346" s="368">
        <f t="shared" si="66"/>
        <v>1091.7</v>
      </c>
      <c r="G346" s="621">
        <f t="shared" si="66"/>
        <v>484</v>
      </c>
      <c r="H346" s="368">
        <f t="shared" si="66"/>
        <v>1091.7</v>
      </c>
      <c r="I346" s="621">
        <f t="shared" si="66"/>
        <v>484</v>
      </c>
      <c r="J346" s="368">
        <f t="shared" si="66"/>
        <v>1091.7</v>
      </c>
      <c r="K346" s="496">
        <f t="shared" si="66"/>
        <v>484</v>
      </c>
      <c r="L346" s="141"/>
      <c r="N346" s="141"/>
      <c r="O346" s="141"/>
    </row>
    <row r="347" spans="1:15" s="125" customFormat="1" x14ac:dyDescent="0.25">
      <c r="A347" s="540" t="s">
        <v>499</v>
      </c>
      <c r="B347" s="569" t="s">
        <v>47</v>
      </c>
      <c r="C347" s="361">
        <v>12</v>
      </c>
      <c r="D347" s="358" t="s">
        <v>320</v>
      </c>
      <c r="E347" s="573"/>
      <c r="F347" s="368">
        <f t="shared" ref="F347:K347" si="67">F348+F351</f>
        <v>1091.7</v>
      </c>
      <c r="G347" s="621">
        <f t="shared" si="67"/>
        <v>484</v>
      </c>
      <c r="H347" s="368">
        <f t="shared" si="67"/>
        <v>1091.7</v>
      </c>
      <c r="I347" s="621">
        <f t="shared" si="67"/>
        <v>484</v>
      </c>
      <c r="J347" s="368">
        <f t="shared" si="67"/>
        <v>1091.7</v>
      </c>
      <c r="K347" s="496">
        <f t="shared" si="67"/>
        <v>484</v>
      </c>
      <c r="L347" s="141"/>
      <c r="N347" s="141"/>
      <c r="O347" s="141"/>
    </row>
    <row r="348" spans="1:15" s="125" customFormat="1" x14ac:dyDescent="0.25">
      <c r="A348" s="539" t="s">
        <v>235</v>
      </c>
      <c r="B348" s="569" t="s">
        <v>47</v>
      </c>
      <c r="C348" s="361">
        <v>12</v>
      </c>
      <c r="D348" s="286" t="s">
        <v>319</v>
      </c>
      <c r="E348" s="437"/>
      <c r="F348" s="368">
        <f>F349</f>
        <v>607.70000000000005</v>
      </c>
      <c r="G348" s="621"/>
      <c r="H348" s="368">
        <f>H349</f>
        <v>607.70000000000005</v>
      </c>
      <c r="I348" s="621"/>
      <c r="J348" s="368">
        <f>J349</f>
        <v>607.70000000000005</v>
      </c>
      <c r="K348" s="496"/>
      <c r="L348" s="141"/>
      <c r="N348" s="141"/>
      <c r="O348" s="141"/>
    </row>
    <row r="349" spans="1:15" s="125" customFormat="1" x14ac:dyDescent="0.25">
      <c r="A349" s="538" t="s">
        <v>116</v>
      </c>
      <c r="B349" s="569" t="s">
        <v>47</v>
      </c>
      <c r="C349" s="361">
        <v>12</v>
      </c>
      <c r="D349" s="286" t="s">
        <v>319</v>
      </c>
      <c r="E349" s="362">
        <v>200</v>
      </c>
      <c r="F349" s="368">
        <f>F350</f>
        <v>607.70000000000005</v>
      </c>
      <c r="G349" s="621"/>
      <c r="H349" s="368">
        <f>H350</f>
        <v>607.70000000000005</v>
      </c>
      <c r="I349" s="621"/>
      <c r="J349" s="368">
        <f>J350</f>
        <v>607.70000000000005</v>
      </c>
      <c r="K349" s="496"/>
      <c r="L349" s="141"/>
      <c r="N349" s="141"/>
      <c r="O349" s="141"/>
    </row>
    <row r="350" spans="1:15" s="125" customFormat="1" x14ac:dyDescent="0.25">
      <c r="A350" s="538" t="s">
        <v>50</v>
      </c>
      <c r="B350" s="569" t="s">
        <v>47</v>
      </c>
      <c r="C350" s="361">
        <v>12</v>
      </c>
      <c r="D350" s="286" t="s">
        <v>319</v>
      </c>
      <c r="E350" s="362">
        <v>240</v>
      </c>
      <c r="F350" s="368">
        <f>'ведом. 2026-2028'!AD245</f>
        <v>607.70000000000005</v>
      </c>
      <c r="G350" s="621"/>
      <c r="H350" s="368">
        <f>'ведом. 2026-2028'!AE245</f>
        <v>607.70000000000005</v>
      </c>
      <c r="I350" s="621"/>
      <c r="J350" s="368">
        <f>'ведом. 2026-2028'!AF245</f>
        <v>607.70000000000005</v>
      </c>
      <c r="K350" s="496"/>
      <c r="L350" s="141"/>
      <c r="N350" s="141"/>
      <c r="O350" s="141"/>
    </row>
    <row r="351" spans="1:15" s="154" customFormat="1" ht="47.25" x14ac:dyDescent="0.25">
      <c r="A351" s="360" t="s">
        <v>342</v>
      </c>
      <c r="B351" s="569" t="s">
        <v>47</v>
      </c>
      <c r="C351" s="361">
        <v>12</v>
      </c>
      <c r="D351" s="358" t="s">
        <v>341</v>
      </c>
      <c r="E351" s="362"/>
      <c r="F351" s="368">
        <f t="shared" ref="F351:K352" si="68">F352</f>
        <v>484</v>
      </c>
      <c r="G351" s="621">
        <f t="shared" si="68"/>
        <v>484</v>
      </c>
      <c r="H351" s="368">
        <f t="shared" si="68"/>
        <v>484</v>
      </c>
      <c r="I351" s="621">
        <f>I352</f>
        <v>484</v>
      </c>
      <c r="J351" s="368">
        <f t="shared" si="68"/>
        <v>484</v>
      </c>
      <c r="K351" s="496">
        <f t="shared" si="68"/>
        <v>484</v>
      </c>
      <c r="L351" s="141"/>
      <c r="N351" s="141"/>
      <c r="O351" s="141"/>
    </row>
    <row r="352" spans="1:15" s="154" customFormat="1" x14ac:dyDescent="0.25">
      <c r="A352" s="360" t="s">
        <v>116</v>
      </c>
      <c r="B352" s="569" t="s">
        <v>47</v>
      </c>
      <c r="C352" s="361">
        <v>12</v>
      </c>
      <c r="D352" s="358" t="s">
        <v>341</v>
      </c>
      <c r="E352" s="362">
        <v>200</v>
      </c>
      <c r="F352" s="368">
        <f t="shared" si="68"/>
        <v>484</v>
      </c>
      <c r="G352" s="621">
        <f t="shared" si="68"/>
        <v>484</v>
      </c>
      <c r="H352" s="368">
        <f t="shared" si="68"/>
        <v>484</v>
      </c>
      <c r="I352" s="621">
        <f>I353</f>
        <v>484</v>
      </c>
      <c r="J352" s="368">
        <f t="shared" si="68"/>
        <v>484</v>
      </c>
      <c r="K352" s="496">
        <f t="shared" si="68"/>
        <v>484</v>
      </c>
      <c r="L352" s="141"/>
      <c r="N352" s="141"/>
      <c r="O352" s="141"/>
    </row>
    <row r="353" spans="1:15" s="154" customFormat="1" x14ac:dyDescent="0.25">
      <c r="A353" s="360" t="s">
        <v>50</v>
      </c>
      <c r="B353" s="569" t="s">
        <v>47</v>
      </c>
      <c r="C353" s="361">
        <v>12</v>
      </c>
      <c r="D353" s="358" t="s">
        <v>341</v>
      </c>
      <c r="E353" s="362">
        <v>240</v>
      </c>
      <c r="F353" s="368">
        <f>'ведом. 2026-2028'!AD248</f>
        <v>484</v>
      </c>
      <c r="G353" s="621">
        <f>F353</f>
        <v>484</v>
      </c>
      <c r="H353" s="368">
        <f>'ведом. 2026-2028'!AE248</f>
        <v>484</v>
      </c>
      <c r="I353" s="621">
        <f>H353</f>
        <v>484</v>
      </c>
      <c r="J353" s="368">
        <f>'ведом. 2026-2028'!AF248</f>
        <v>484</v>
      </c>
      <c r="K353" s="496">
        <f>J353</f>
        <v>484</v>
      </c>
      <c r="L353" s="141"/>
      <c r="N353" s="141"/>
      <c r="O353" s="141"/>
    </row>
    <row r="354" spans="1:15" s="125" customFormat="1" x14ac:dyDescent="0.25">
      <c r="A354" s="558" t="s">
        <v>3</v>
      </c>
      <c r="B354" s="575" t="s">
        <v>5</v>
      </c>
      <c r="C354" s="392"/>
      <c r="D354" s="462"/>
      <c r="E354" s="159"/>
      <c r="F354" s="145">
        <f t="shared" ref="F354:K354" si="69">F355+F414+F499+F362</f>
        <v>1579698</v>
      </c>
      <c r="G354" s="622">
        <f t="shared" si="69"/>
        <v>794097.9</v>
      </c>
      <c r="H354" s="145">
        <f t="shared" si="69"/>
        <v>1616659.9</v>
      </c>
      <c r="I354" s="622">
        <f t="shared" si="69"/>
        <v>924292.1</v>
      </c>
      <c r="J354" s="145">
        <f t="shared" si="69"/>
        <v>976318.4</v>
      </c>
      <c r="K354" s="495">
        <f t="shared" si="69"/>
        <v>395238.3</v>
      </c>
      <c r="L354" s="141"/>
      <c r="N354" s="141"/>
      <c r="O354" s="141"/>
    </row>
    <row r="355" spans="1:15" s="125" customFormat="1" x14ac:dyDescent="0.25">
      <c r="A355" s="538" t="s">
        <v>66</v>
      </c>
      <c r="B355" s="569" t="s">
        <v>5</v>
      </c>
      <c r="C355" s="361" t="s">
        <v>28</v>
      </c>
      <c r="D355" s="358"/>
      <c r="E355" s="159"/>
      <c r="F355" s="368">
        <f t="shared" ref="F355:F360" si="70">F356</f>
        <v>13801</v>
      </c>
      <c r="G355" s="621"/>
      <c r="H355" s="368">
        <f t="shared" ref="H355:J355" si="71">H356</f>
        <v>0</v>
      </c>
      <c r="I355" s="621"/>
      <c r="J355" s="368">
        <f t="shared" si="71"/>
        <v>0</v>
      </c>
      <c r="K355" s="496"/>
      <c r="L355" s="141"/>
      <c r="N355" s="141"/>
      <c r="O355" s="141"/>
    </row>
    <row r="356" spans="1:15" s="125" customFormat="1" x14ac:dyDescent="0.25">
      <c r="A356" s="425" t="s">
        <v>178</v>
      </c>
      <c r="B356" s="569" t="s">
        <v>5</v>
      </c>
      <c r="C356" s="361" t="s">
        <v>28</v>
      </c>
      <c r="D356" s="286" t="s">
        <v>108</v>
      </c>
      <c r="E356" s="159"/>
      <c r="F356" s="368">
        <f t="shared" si="70"/>
        <v>13801</v>
      </c>
      <c r="G356" s="621"/>
      <c r="H356" s="368">
        <f>H357</f>
        <v>0</v>
      </c>
      <c r="I356" s="621"/>
      <c r="J356" s="368">
        <f>J357</f>
        <v>0</v>
      </c>
      <c r="K356" s="496"/>
      <c r="L356" s="141"/>
      <c r="N356" s="141"/>
      <c r="O356" s="141"/>
    </row>
    <row r="357" spans="1:15" s="125" customFormat="1" x14ac:dyDescent="0.25">
      <c r="A357" s="425" t="s">
        <v>501</v>
      </c>
      <c r="B357" s="569" t="s">
        <v>5</v>
      </c>
      <c r="C357" s="361" t="s">
        <v>28</v>
      </c>
      <c r="D357" s="286" t="s">
        <v>109</v>
      </c>
      <c r="E357" s="159"/>
      <c r="F357" s="368">
        <f t="shared" si="70"/>
        <v>13801</v>
      </c>
      <c r="G357" s="621"/>
      <c r="H357" s="368">
        <f>H358</f>
        <v>0</v>
      </c>
      <c r="I357" s="621"/>
      <c r="J357" s="368">
        <f>J358</f>
        <v>0</v>
      </c>
      <c r="K357" s="496"/>
      <c r="L357" s="141"/>
      <c r="N357" s="141"/>
      <c r="O357" s="141"/>
    </row>
    <row r="358" spans="1:15" s="125" customFormat="1" ht="31.5" x14ac:dyDescent="0.25">
      <c r="A358" s="539" t="s">
        <v>174</v>
      </c>
      <c r="B358" s="569" t="s">
        <v>5</v>
      </c>
      <c r="C358" s="361" t="s">
        <v>28</v>
      </c>
      <c r="D358" s="286" t="s">
        <v>175</v>
      </c>
      <c r="E358" s="159"/>
      <c r="F358" s="368">
        <f t="shared" si="70"/>
        <v>13801</v>
      </c>
      <c r="G358" s="621"/>
      <c r="H358" s="368">
        <f>H359</f>
        <v>0</v>
      </c>
      <c r="I358" s="621"/>
      <c r="J358" s="368">
        <f>J359</f>
        <v>0</v>
      </c>
      <c r="K358" s="496"/>
      <c r="L358" s="141"/>
      <c r="N358" s="141"/>
      <c r="O358" s="141"/>
    </row>
    <row r="359" spans="1:15" s="125" customFormat="1" x14ac:dyDescent="0.25">
      <c r="A359" s="543" t="s">
        <v>411</v>
      </c>
      <c r="B359" s="569" t="s">
        <v>5</v>
      </c>
      <c r="C359" s="361" t="s">
        <v>28</v>
      </c>
      <c r="D359" s="286" t="s">
        <v>368</v>
      </c>
      <c r="E359" s="437"/>
      <c r="F359" s="368">
        <f t="shared" si="70"/>
        <v>13801</v>
      </c>
      <c r="G359" s="621"/>
      <c r="H359" s="368">
        <f>H360</f>
        <v>0</v>
      </c>
      <c r="I359" s="621"/>
      <c r="J359" s="368">
        <f>J360</f>
        <v>0</v>
      </c>
      <c r="K359" s="496"/>
      <c r="L359" s="141"/>
      <c r="N359" s="141"/>
      <c r="O359" s="141"/>
    </row>
    <row r="360" spans="1:15" s="125" customFormat="1" x14ac:dyDescent="0.25">
      <c r="A360" s="360" t="s">
        <v>116</v>
      </c>
      <c r="B360" s="569" t="s">
        <v>5</v>
      </c>
      <c r="C360" s="361" t="s">
        <v>28</v>
      </c>
      <c r="D360" s="286" t="s">
        <v>368</v>
      </c>
      <c r="E360" s="484">
        <v>200</v>
      </c>
      <c r="F360" s="368">
        <f t="shared" si="70"/>
        <v>13801</v>
      </c>
      <c r="G360" s="621"/>
      <c r="H360" s="368">
        <f>H361</f>
        <v>0</v>
      </c>
      <c r="I360" s="621"/>
      <c r="J360" s="368">
        <f>J361</f>
        <v>0</v>
      </c>
      <c r="K360" s="496"/>
      <c r="L360" s="141"/>
      <c r="N360" s="141"/>
      <c r="O360" s="141"/>
    </row>
    <row r="361" spans="1:15" s="125" customFormat="1" x14ac:dyDescent="0.25">
      <c r="A361" s="360" t="s">
        <v>50</v>
      </c>
      <c r="B361" s="569" t="s">
        <v>5</v>
      </c>
      <c r="C361" s="361" t="s">
        <v>28</v>
      </c>
      <c r="D361" s="286" t="s">
        <v>368</v>
      </c>
      <c r="E361" s="484">
        <v>240</v>
      </c>
      <c r="F361" s="368">
        <f>'ведом. 2026-2028'!AD256</f>
        <v>13801</v>
      </c>
      <c r="G361" s="621"/>
      <c r="H361" s="368">
        <f>'ведом. 2026-2028'!AE256</f>
        <v>0</v>
      </c>
      <c r="I361" s="621"/>
      <c r="J361" s="368">
        <f>'ведом. 2026-2028'!AF256</f>
        <v>0</v>
      </c>
      <c r="K361" s="496"/>
      <c r="L361" s="141"/>
      <c r="N361" s="141"/>
      <c r="O361" s="141"/>
    </row>
    <row r="362" spans="1:15" s="125" customFormat="1" x14ac:dyDescent="0.25">
      <c r="A362" s="538" t="s">
        <v>308</v>
      </c>
      <c r="B362" s="569" t="s">
        <v>5</v>
      </c>
      <c r="C362" s="361" t="s">
        <v>29</v>
      </c>
      <c r="D362" s="361"/>
      <c r="E362" s="573"/>
      <c r="F362" s="368">
        <f t="shared" ref="F362:J362" si="72">F363+F408</f>
        <v>559282.80000000005</v>
      </c>
      <c r="G362" s="621">
        <f t="shared" si="72"/>
        <v>416250.4</v>
      </c>
      <c r="H362" s="368">
        <f t="shared" si="72"/>
        <v>418220.2</v>
      </c>
      <c r="I362" s="621">
        <f t="shared" si="72"/>
        <v>335859.5</v>
      </c>
      <c r="J362" s="368">
        <f t="shared" si="72"/>
        <v>7843</v>
      </c>
      <c r="K362" s="496"/>
      <c r="L362" s="141"/>
      <c r="N362" s="141"/>
      <c r="O362" s="141"/>
    </row>
    <row r="363" spans="1:15" s="154" customFormat="1" x14ac:dyDescent="0.25">
      <c r="A363" s="563" t="s">
        <v>751</v>
      </c>
      <c r="B363" s="587" t="s">
        <v>5</v>
      </c>
      <c r="C363" s="473" t="s">
        <v>29</v>
      </c>
      <c r="D363" s="286" t="s">
        <v>107</v>
      </c>
      <c r="E363" s="588"/>
      <c r="F363" s="368">
        <f>F364+F403</f>
        <v>539682.80000000005</v>
      </c>
      <c r="G363" s="621">
        <f t="shared" ref="G363:J363" si="73">G364+G403</f>
        <v>416250.4</v>
      </c>
      <c r="H363" s="368">
        <f t="shared" si="73"/>
        <v>418220.2</v>
      </c>
      <c r="I363" s="621">
        <f t="shared" si="73"/>
        <v>335859.5</v>
      </c>
      <c r="J363" s="368">
        <f t="shared" si="73"/>
        <v>7843</v>
      </c>
      <c r="K363" s="496"/>
      <c r="L363" s="141"/>
      <c r="N363" s="141"/>
      <c r="O363" s="141"/>
    </row>
    <row r="364" spans="1:15" s="154" customFormat="1" x14ac:dyDescent="0.25">
      <c r="A364" s="563" t="s">
        <v>500</v>
      </c>
      <c r="B364" s="587" t="s">
        <v>5</v>
      </c>
      <c r="C364" s="473" t="s">
        <v>29</v>
      </c>
      <c r="D364" s="286" t="s">
        <v>371</v>
      </c>
      <c r="E364" s="588"/>
      <c r="F364" s="368">
        <f t="shared" ref="F364:J364" si="74">F365+F389+F399</f>
        <v>518623.80000000005</v>
      </c>
      <c r="G364" s="621">
        <f t="shared" si="74"/>
        <v>416250.4</v>
      </c>
      <c r="H364" s="368">
        <f t="shared" si="74"/>
        <v>418220.2</v>
      </c>
      <c r="I364" s="621">
        <f t="shared" si="74"/>
        <v>335859.5</v>
      </c>
      <c r="J364" s="368">
        <f t="shared" si="74"/>
        <v>7843</v>
      </c>
      <c r="K364" s="496"/>
      <c r="L364" s="141"/>
      <c r="N364" s="141"/>
      <c r="O364" s="141"/>
    </row>
    <row r="365" spans="1:15" s="154" customFormat="1" ht="31.5" x14ac:dyDescent="0.25">
      <c r="A365" s="563" t="s">
        <v>417</v>
      </c>
      <c r="B365" s="587" t="s">
        <v>5</v>
      </c>
      <c r="C365" s="473" t="s">
        <v>29</v>
      </c>
      <c r="D365" s="474" t="s">
        <v>416</v>
      </c>
      <c r="E365" s="588"/>
      <c r="F365" s="368">
        <f>F372+F386+F376+F369+F366</f>
        <v>445987.60000000003</v>
      </c>
      <c r="G365" s="621">
        <f t="shared" ref="G365:J365" si="75">G372+G386+G376+G369+G366</f>
        <v>359346.5</v>
      </c>
      <c r="H365" s="368">
        <f t="shared" si="75"/>
        <v>411226.7</v>
      </c>
      <c r="I365" s="621">
        <f t="shared" si="75"/>
        <v>330668.09999999998</v>
      </c>
      <c r="J365" s="368">
        <f t="shared" si="75"/>
        <v>7015.5</v>
      </c>
      <c r="K365" s="496"/>
      <c r="L365" s="141"/>
      <c r="N365" s="141"/>
      <c r="O365" s="141"/>
    </row>
    <row r="366" spans="1:15" s="365" customFormat="1" ht="31.5" x14ac:dyDescent="0.25">
      <c r="A366" s="331" t="s">
        <v>755</v>
      </c>
      <c r="B366" s="571" t="s">
        <v>5</v>
      </c>
      <c r="C366" s="310" t="s">
        <v>29</v>
      </c>
      <c r="D366" s="396" t="s">
        <v>756</v>
      </c>
      <c r="E366" s="325"/>
      <c r="F366" s="368">
        <f>F367</f>
        <v>6188</v>
      </c>
      <c r="G366" s="621"/>
      <c r="H366" s="368">
        <f t="shared" ref="H366:J367" si="76">H367</f>
        <v>6188</v>
      </c>
      <c r="I366" s="621"/>
      <c r="J366" s="368">
        <f t="shared" si="76"/>
        <v>6188</v>
      </c>
      <c r="K366" s="496"/>
      <c r="L366" s="367"/>
      <c r="N366" s="367"/>
      <c r="O366" s="367"/>
    </row>
    <row r="367" spans="1:15" s="365" customFormat="1" x14ac:dyDescent="0.25">
      <c r="A367" s="331" t="s">
        <v>116</v>
      </c>
      <c r="B367" s="571" t="s">
        <v>5</v>
      </c>
      <c r="C367" s="310" t="s">
        <v>29</v>
      </c>
      <c r="D367" s="396" t="s">
        <v>756</v>
      </c>
      <c r="E367" s="325" t="s">
        <v>36</v>
      </c>
      <c r="F367" s="368">
        <f>F368</f>
        <v>6188</v>
      </c>
      <c r="G367" s="621"/>
      <c r="H367" s="368">
        <f t="shared" si="76"/>
        <v>6188</v>
      </c>
      <c r="I367" s="621"/>
      <c r="J367" s="368">
        <f t="shared" si="76"/>
        <v>6188</v>
      </c>
      <c r="K367" s="496"/>
      <c r="L367" s="367"/>
      <c r="N367" s="367"/>
      <c r="O367" s="367"/>
    </row>
    <row r="368" spans="1:15" s="365" customFormat="1" x14ac:dyDescent="0.25">
      <c r="A368" s="331" t="s">
        <v>50</v>
      </c>
      <c r="B368" s="571" t="s">
        <v>5</v>
      </c>
      <c r="C368" s="310" t="s">
        <v>29</v>
      </c>
      <c r="D368" s="396" t="s">
        <v>756</v>
      </c>
      <c r="E368" s="325" t="s">
        <v>63</v>
      </c>
      <c r="F368" s="368">
        <f>'ведом. 2026-2028'!AD762</f>
        <v>6188</v>
      </c>
      <c r="G368" s="621"/>
      <c r="H368" s="368">
        <f>'ведом. 2026-2028'!AE762</f>
        <v>6188</v>
      </c>
      <c r="I368" s="621"/>
      <c r="J368" s="368">
        <f>'ведом. 2026-2028'!AF762</f>
        <v>6188</v>
      </c>
      <c r="K368" s="496"/>
      <c r="L368" s="367"/>
      <c r="N368" s="367"/>
      <c r="O368" s="367"/>
    </row>
    <row r="369" spans="1:15" s="365" customFormat="1" ht="31.5" x14ac:dyDescent="0.25">
      <c r="A369" s="331" t="s">
        <v>746</v>
      </c>
      <c r="B369" s="571" t="s">
        <v>5</v>
      </c>
      <c r="C369" s="310" t="s">
        <v>29</v>
      </c>
      <c r="D369" s="396" t="s">
        <v>745</v>
      </c>
      <c r="E369" s="325"/>
      <c r="F369" s="368">
        <f>F370</f>
        <v>954</v>
      </c>
      <c r="G369" s="621"/>
      <c r="H369" s="368">
        <f t="shared" ref="H369:J370" si="77">H370</f>
        <v>799</v>
      </c>
      <c r="I369" s="621"/>
      <c r="J369" s="368">
        <f t="shared" si="77"/>
        <v>827.5</v>
      </c>
      <c r="K369" s="496"/>
      <c r="L369" s="367"/>
      <c r="N369" s="367"/>
      <c r="O369" s="367"/>
    </row>
    <row r="370" spans="1:15" s="365" customFormat="1" x14ac:dyDescent="0.25">
      <c r="A370" s="331" t="s">
        <v>116</v>
      </c>
      <c r="B370" s="571" t="s">
        <v>5</v>
      </c>
      <c r="C370" s="310" t="s">
        <v>29</v>
      </c>
      <c r="D370" s="396" t="s">
        <v>745</v>
      </c>
      <c r="E370" s="325" t="s">
        <v>36</v>
      </c>
      <c r="F370" s="368">
        <f>F371</f>
        <v>954</v>
      </c>
      <c r="G370" s="621"/>
      <c r="H370" s="368">
        <f t="shared" si="77"/>
        <v>799</v>
      </c>
      <c r="I370" s="621"/>
      <c r="J370" s="368">
        <f t="shared" si="77"/>
        <v>827.5</v>
      </c>
      <c r="K370" s="496"/>
      <c r="L370" s="367"/>
      <c r="N370" s="367"/>
      <c r="O370" s="367"/>
    </row>
    <row r="371" spans="1:15" s="365" customFormat="1" x14ac:dyDescent="0.25">
      <c r="A371" s="331" t="s">
        <v>50</v>
      </c>
      <c r="B371" s="571" t="s">
        <v>5</v>
      </c>
      <c r="C371" s="310" t="s">
        <v>29</v>
      </c>
      <c r="D371" s="396" t="s">
        <v>745</v>
      </c>
      <c r="E371" s="325" t="s">
        <v>63</v>
      </c>
      <c r="F371" s="368">
        <f>'ведом. 2026-2028'!AD765</f>
        <v>954</v>
      </c>
      <c r="G371" s="621"/>
      <c r="H371" s="368">
        <f>'ведом. 2026-2028'!AE765</f>
        <v>799</v>
      </c>
      <c r="I371" s="621"/>
      <c r="J371" s="368">
        <f>'ведом. 2026-2028'!AF765</f>
        <v>827.5</v>
      </c>
      <c r="K371" s="496"/>
      <c r="L371" s="367"/>
      <c r="N371" s="367"/>
      <c r="O371" s="367"/>
    </row>
    <row r="372" spans="1:15" s="154" customFormat="1" x14ac:dyDescent="0.25">
      <c r="A372" s="331" t="s">
        <v>517</v>
      </c>
      <c r="B372" s="587" t="s">
        <v>5</v>
      </c>
      <c r="C372" s="473" t="s">
        <v>29</v>
      </c>
      <c r="D372" s="396" t="s">
        <v>589</v>
      </c>
      <c r="E372" s="588"/>
      <c r="F372" s="368">
        <f>F373</f>
        <v>85557</v>
      </c>
      <c r="G372" s="621">
        <f t="shared" ref="G372:J372" si="78">G373</f>
        <v>69985.600000000006</v>
      </c>
      <c r="H372" s="368">
        <f t="shared" si="78"/>
        <v>0</v>
      </c>
      <c r="I372" s="621"/>
      <c r="J372" s="368">
        <f t="shared" si="78"/>
        <v>0</v>
      </c>
      <c r="K372" s="496"/>
      <c r="L372" s="141"/>
      <c r="N372" s="141"/>
      <c r="O372" s="141"/>
    </row>
    <row r="373" spans="1:15" s="365" customFormat="1" ht="31.5" x14ac:dyDescent="0.25">
      <c r="A373" s="331" t="s">
        <v>644</v>
      </c>
      <c r="B373" s="587" t="s">
        <v>5</v>
      </c>
      <c r="C373" s="473" t="s">
        <v>29</v>
      </c>
      <c r="D373" s="396" t="s">
        <v>643</v>
      </c>
      <c r="E373" s="588"/>
      <c r="F373" s="368">
        <f>F374</f>
        <v>85557</v>
      </c>
      <c r="G373" s="621">
        <f t="shared" ref="G373:J373" si="79">G374</f>
        <v>69985.600000000006</v>
      </c>
      <c r="H373" s="368">
        <f t="shared" si="79"/>
        <v>0</v>
      </c>
      <c r="I373" s="621"/>
      <c r="J373" s="368">
        <f t="shared" si="79"/>
        <v>0</v>
      </c>
      <c r="K373" s="496"/>
      <c r="L373" s="367"/>
      <c r="N373" s="367"/>
      <c r="O373" s="367"/>
    </row>
    <row r="374" spans="1:15" s="154" customFormat="1" x14ac:dyDescent="0.25">
      <c r="A374" s="424" t="s">
        <v>396</v>
      </c>
      <c r="B374" s="587" t="s">
        <v>5</v>
      </c>
      <c r="C374" s="473" t="s">
        <v>29</v>
      </c>
      <c r="D374" s="396" t="s">
        <v>643</v>
      </c>
      <c r="E374" s="573" t="s">
        <v>146</v>
      </c>
      <c r="F374" s="368">
        <f>'ведом. 2026-2028'!AD769</f>
        <v>85557</v>
      </c>
      <c r="G374" s="621">
        <f>G375</f>
        <v>69985.600000000006</v>
      </c>
      <c r="H374" s="368">
        <f>H375</f>
        <v>0</v>
      </c>
      <c r="I374" s="621"/>
      <c r="J374" s="368">
        <f>J375</f>
        <v>0</v>
      </c>
      <c r="K374" s="496"/>
      <c r="L374" s="141"/>
      <c r="N374" s="141"/>
      <c r="O374" s="141"/>
    </row>
    <row r="375" spans="1:15" s="154" customFormat="1" x14ac:dyDescent="0.25">
      <c r="A375" s="331" t="s">
        <v>9</v>
      </c>
      <c r="B375" s="587" t="s">
        <v>5</v>
      </c>
      <c r="C375" s="473" t="s">
        <v>29</v>
      </c>
      <c r="D375" s="396" t="s">
        <v>643</v>
      </c>
      <c r="E375" s="573" t="s">
        <v>147</v>
      </c>
      <c r="F375" s="368">
        <f>'ведом. 2026-2028'!AD769</f>
        <v>85557</v>
      </c>
      <c r="G375" s="621">
        <v>69985.600000000006</v>
      </c>
      <c r="H375" s="368">
        <f>'ведом. 2026-2028'!AE769</f>
        <v>0</v>
      </c>
      <c r="I375" s="621"/>
      <c r="J375" s="368">
        <f>'ведом. 2026-2028'!AF769</f>
        <v>0</v>
      </c>
      <c r="K375" s="496"/>
      <c r="L375" s="141"/>
      <c r="N375" s="141"/>
      <c r="O375" s="141"/>
    </row>
    <row r="376" spans="1:15" s="365" customFormat="1" ht="31.5" x14ac:dyDescent="0.25">
      <c r="A376" s="331" t="s">
        <v>593</v>
      </c>
      <c r="B376" s="571" t="s">
        <v>5</v>
      </c>
      <c r="C376" s="310" t="s">
        <v>29</v>
      </c>
      <c r="D376" s="396" t="s">
        <v>592</v>
      </c>
      <c r="E376" s="325"/>
      <c r="F376" s="368">
        <f>F377+F380+F383</f>
        <v>132216.79999999999</v>
      </c>
      <c r="G376" s="621">
        <f t="shared" ref="G376:J376" si="80">G377+G380+G383</f>
        <v>108524.2</v>
      </c>
      <c r="H376" s="368">
        <f t="shared" si="80"/>
        <v>404239.7</v>
      </c>
      <c r="I376" s="621">
        <f t="shared" si="80"/>
        <v>330668.09999999998</v>
      </c>
      <c r="J376" s="368">
        <f t="shared" si="80"/>
        <v>0</v>
      </c>
      <c r="K376" s="496"/>
      <c r="L376" s="367"/>
      <c r="M376" s="367"/>
      <c r="N376" s="367"/>
      <c r="O376" s="367"/>
    </row>
    <row r="377" spans="1:15" s="365" customFormat="1" ht="47.25" x14ac:dyDescent="0.25">
      <c r="A377" s="331" t="s">
        <v>641</v>
      </c>
      <c r="B377" s="571" t="s">
        <v>5</v>
      </c>
      <c r="C377" s="310" t="s">
        <v>29</v>
      </c>
      <c r="D377" s="396" t="s">
        <v>639</v>
      </c>
      <c r="E377" s="325"/>
      <c r="F377" s="368">
        <f>F378</f>
        <v>2574.1</v>
      </c>
      <c r="G377" s="621">
        <f>G378</f>
        <v>2105.6</v>
      </c>
      <c r="H377" s="368">
        <f t="shared" ref="H377:J377" si="81">H378</f>
        <v>169030.1</v>
      </c>
      <c r="I377" s="621">
        <f t="shared" si="81"/>
        <v>138266.6</v>
      </c>
      <c r="J377" s="368">
        <f t="shared" si="81"/>
        <v>0</v>
      </c>
      <c r="K377" s="496"/>
      <c r="L377" s="367"/>
      <c r="N377" s="367"/>
      <c r="O377" s="367"/>
    </row>
    <row r="378" spans="1:15" s="365" customFormat="1" x14ac:dyDescent="0.25">
      <c r="A378" s="424" t="s">
        <v>396</v>
      </c>
      <c r="B378" s="571" t="s">
        <v>5</v>
      </c>
      <c r="C378" s="310" t="s">
        <v>29</v>
      </c>
      <c r="D378" s="396" t="s">
        <v>639</v>
      </c>
      <c r="E378" s="325" t="s">
        <v>146</v>
      </c>
      <c r="F378" s="368">
        <f>F379</f>
        <v>2574.1</v>
      </c>
      <c r="G378" s="621">
        <f>G379</f>
        <v>2105.6</v>
      </c>
      <c r="H378" s="368">
        <f t="shared" ref="H378:J378" si="82">H379</f>
        <v>169030.1</v>
      </c>
      <c r="I378" s="621">
        <f t="shared" si="82"/>
        <v>138266.6</v>
      </c>
      <c r="J378" s="368">
        <f t="shared" si="82"/>
        <v>0</v>
      </c>
      <c r="K378" s="496"/>
      <c r="L378" s="367"/>
      <c r="N378" s="367"/>
      <c r="O378" s="367"/>
    </row>
    <row r="379" spans="1:15" s="365" customFormat="1" x14ac:dyDescent="0.25">
      <c r="A379" s="331" t="s">
        <v>9</v>
      </c>
      <c r="B379" s="571" t="s">
        <v>5</v>
      </c>
      <c r="C379" s="310" t="s">
        <v>29</v>
      </c>
      <c r="D379" s="396" t="s">
        <v>639</v>
      </c>
      <c r="E379" s="325" t="s">
        <v>147</v>
      </c>
      <c r="F379" s="368">
        <f>'ведом. 2026-2028'!AD773</f>
        <v>2574.1</v>
      </c>
      <c r="G379" s="621">
        <v>2105.6</v>
      </c>
      <c r="H379" s="368">
        <f>'ведом. 2026-2028'!AE773</f>
        <v>169030.1</v>
      </c>
      <c r="I379" s="621">
        <v>138266.6</v>
      </c>
      <c r="J379" s="368">
        <f>'ведом. 2026-2028'!AF773</f>
        <v>0</v>
      </c>
      <c r="K379" s="496"/>
      <c r="L379" s="367"/>
      <c r="M379" s="367"/>
      <c r="N379" s="367"/>
      <c r="O379" s="367"/>
    </row>
    <row r="380" spans="1:15" s="365" customFormat="1" ht="47.25" x14ac:dyDescent="0.25">
      <c r="A380" s="331" t="s">
        <v>642</v>
      </c>
      <c r="B380" s="571" t="s">
        <v>5</v>
      </c>
      <c r="C380" s="310" t="s">
        <v>29</v>
      </c>
      <c r="D380" s="396" t="s">
        <v>640</v>
      </c>
      <c r="E380" s="325"/>
      <c r="F380" s="368">
        <f>F381</f>
        <v>6030.9</v>
      </c>
      <c r="G380" s="621">
        <f>G381</f>
        <v>4933.3</v>
      </c>
      <c r="H380" s="368">
        <f t="shared" ref="H380:J380" si="83">H381</f>
        <v>235209.60000000001</v>
      </c>
      <c r="I380" s="621">
        <f t="shared" si="83"/>
        <v>192401.5</v>
      </c>
      <c r="J380" s="368">
        <f t="shared" si="83"/>
        <v>0</v>
      </c>
      <c r="K380" s="496"/>
      <c r="L380" s="367"/>
      <c r="N380" s="367"/>
      <c r="O380" s="367"/>
    </row>
    <row r="381" spans="1:15" s="365" customFormat="1" x14ac:dyDescent="0.25">
      <c r="A381" s="424" t="s">
        <v>396</v>
      </c>
      <c r="B381" s="571" t="s">
        <v>5</v>
      </c>
      <c r="C381" s="310" t="s">
        <v>29</v>
      </c>
      <c r="D381" s="396" t="s">
        <v>640</v>
      </c>
      <c r="E381" s="325" t="s">
        <v>146</v>
      </c>
      <c r="F381" s="368">
        <f>F382</f>
        <v>6030.9</v>
      </c>
      <c r="G381" s="621">
        <f>G382</f>
        <v>4933.3</v>
      </c>
      <c r="H381" s="368">
        <f t="shared" ref="H381:J381" si="84">H382</f>
        <v>235209.60000000001</v>
      </c>
      <c r="I381" s="621">
        <f t="shared" si="84"/>
        <v>192401.5</v>
      </c>
      <c r="J381" s="368">
        <f t="shared" si="84"/>
        <v>0</v>
      </c>
      <c r="K381" s="496"/>
      <c r="L381" s="367"/>
      <c r="N381" s="367"/>
      <c r="O381" s="367"/>
    </row>
    <row r="382" spans="1:15" s="365" customFormat="1" x14ac:dyDescent="0.25">
      <c r="A382" s="331" t="s">
        <v>9</v>
      </c>
      <c r="B382" s="571" t="s">
        <v>5</v>
      </c>
      <c r="C382" s="310" t="s">
        <v>29</v>
      </c>
      <c r="D382" s="396" t="s">
        <v>640</v>
      </c>
      <c r="E382" s="325" t="s">
        <v>147</v>
      </c>
      <c r="F382" s="368">
        <f>'ведом. 2026-2028'!AD776</f>
        <v>6030.9</v>
      </c>
      <c r="G382" s="621">
        <v>4933.3</v>
      </c>
      <c r="H382" s="368">
        <f>'ведом. 2026-2028'!AE776</f>
        <v>235209.60000000001</v>
      </c>
      <c r="I382" s="621">
        <v>192401.5</v>
      </c>
      <c r="J382" s="368">
        <f>'ведом. 2026-2028'!AF776</f>
        <v>0</v>
      </c>
      <c r="K382" s="496"/>
      <c r="L382" s="367"/>
      <c r="M382" s="367"/>
      <c r="N382" s="367"/>
      <c r="O382" s="367"/>
    </row>
    <row r="383" spans="1:15" s="365" customFormat="1" ht="47.25" x14ac:dyDescent="0.25">
      <c r="A383" s="331" t="s">
        <v>689</v>
      </c>
      <c r="B383" s="571" t="s">
        <v>5</v>
      </c>
      <c r="C383" s="310" t="s">
        <v>29</v>
      </c>
      <c r="D383" s="396" t="s">
        <v>690</v>
      </c>
      <c r="E383" s="325"/>
      <c r="F383" s="368">
        <f>F384</f>
        <v>123611.8</v>
      </c>
      <c r="G383" s="621">
        <f>G384</f>
        <v>101485.3</v>
      </c>
      <c r="H383" s="368">
        <f t="shared" ref="H383:J383" si="85">H384</f>
        <v>0</v>
      </c>
      <c r="I383" s="621"/>
      <c r="J383" s="368">
        <f t="shared" si="85"/>
        <v>0</v>
      </c>
      <c r="K383" s="496"/>
      <c r="L383" s="367"/>
      <c r="M383" s="367"/>
      <c r="N383" s="367"/>
      <c r="O383" s="367"/>
    </row>
    <row r="384" spans="1:15" s="365" customFormat="1" x14ac:dyDescent="0.25">
      <c r="A384" s="424" t="s">
        <v>396</v>
      </c>
      <c r="B384" s="571" t="s">
        <v>5</v>
      </c>
      <c r="C384" s="310" t="s">
        <v>29</v>
      </c>
      <c r="D384" s="396" t="s">
        <v>690</v>
      </c>
      <c r="E384" s="325" t="s">
        <v>146</v>
      </c>
      <c r="F384" s="368">
        <f>F385</f>
        <v>123611.8</v>
      </c>
      <c r="G384" s="621">
        <f>G385</f>
        <v>101485.3</v>
      </c>
      <c r="H384" s="368">
        <f t="shared" ref="H384:J384" si="86">H385</f>
        <v>0</v>
      </c>
      <c r="I384" s="621"/>
      <c r="J384" s="368">
        <f t="shared" si="86"/>
        <v>0</v>
      </c>
      <c r="K384" s="496"/>
      <c r="L384" s="367"/>
      <c r="M384" s="367"/>
      <c r="N384" s="367"/>
      <c r="O384" s="367"/>
    </row>
    <row r="385" spans="1:15" s="365" customFormat="1" x14ac:dyDescent="0.25">
      <c r="A385" s="331" t="s">
        <v>9</v>
      </c>
      <c r="B385" s="571" t="s">
        <v>5</v>
      </c>
      <c r="C385" s="310" t="s">
        <v>29</v>
      </c>
      <c r="D385" s="396" t="s">
        <v>690</v>
      </c>
      <c r="E385" s="325" t="s">
        <v>147</v>
      </c>
      <c r="F385" s="368">
        <f>'ведом. 2026-2028'!AD779</f>
        <v>123611.8</v>
      </c>
      <c r="G385" s="621">
        <v>101485.3</v>
      </c>
      <c r="H385" s="368">
        <f>'ведом. 2026-2028'!AE779</f>
        <v>0</v>
      </c>
      <c r="I385" s="621"/>
      <c r="J385" s="368">
        <f>'ведом. 2026-2028'!AF779</f>
        <v>0</v>
      </c>
      <c r="K385" s="496"/>
      <c r="L385" s="367"/>
      <c r="M385" s="367"/>
      <c r="N385" s="367"/>
      <c r="O385" s="367"/>
    </row>
    <row r="386" spans="1:15" s="365" customFormat="1" x14ac:dyDescent="0.25">
      <c r="A386" s="360" t="s">
        <v>583</v>
      </c>
      <c r="B386" s="569" t="s">
        <v>5</v>
      </c>
      <c r="C386" s="361" t="s">
        <v>29</v>
      </c>
      <c r="D386" s="396" t="s">
        <v>587</v>
      </c>
      <c r="E386" s="573"/>
      <c r="F386" s="368">
        <f>F387</f>
        <v>221071.80000000002</v>
      </c>
      <c r="G386" s="621">
        <f t="shared" ref="G386:J387" si="87">G387</f>
        <v>180836.7</v>
      </c>
      <c r="H386" s="368">
        <f t="shared" si="87"/>
        <v>0</v>
      </c>
      <c r="I386" s="621"/>
      <c r="J386" s="368">
        <f t="shared" si="87"/>
        <v>0</v>
      </c>
      <c r="K386" s="496"/>
      <c r="L386" s="367"/>
      <c r="N386" s="367"/>
      <c r="O386" s="367"/>
    </row>
    <row r="387" spans="1:15" s="365" customFormat="1" x14ac:dyDescent="0.25">
      <c r="A387" s="360" t="s">
        <v>116</v>
      </c>
      <c r="B387" s="569" t="s">
        <v>5</v>
      </c>
      <c r="C387" s="361" t="s">
        <v>29</v>
      </c>
      <c r="D387" s="396" t="s">
        <v>587</v>
      </c>
      <c r="E387" s="573" t="s">
        <v>36</v>
      </c>
      <c r="F387" s="368">
        <f>F388</f>
        <v>221071.80000000002</v>
      </c>
      <c r="G387" s="621">
        <f t="shared" si="87"/>
        <v>180836.7</v>
      </c>
      <c r="H387" s="368">
        <f t="shared" si="87"/>
        <v>0</v>
      </c>
      <c r="I387" s="621"/>
      <c r="J387" s="368">
        <f t="shared" si="87"/>
        <v>0</v>
      </c>
      <c r="K387" s="496"/>
      <c r="L387" s="367"/>
      <c r="N387" s="367"/>
      <c r="O387" s="367"/>
    </row>
    <row r="388" spans="1:15" s="365" customFormat="1" x14ac:dyDescent="0.25">
      <c r="A388" s="360" t="s">
        <v>50</v>
      </c>
      <c r="B388" s="569" t="s">
        <v>5</v>
      </c>
      <c r="C388" s="361" t="s">
        <v>29</v>
      </c>
      <c r="D388" s="396" t="s">
        <v>587</v>
      </c>
      <c r="E388" s="573" t="s">
        <v>63</v>
      </c>
      <c r="F388" s="368">
        <f>'ведом. 2026-2028'!AD782</f>
        <v>221071.80000000002</v>
      </c>
      <c r="G388" s="621">
        <v>180836.7</v>
      </c>
      <c r="H388" s="368">
        <f>'ведом. 2026-2028'!AE782</f>
        <v>0</v>
      </c>
      <c r="I388" s="621"/>
      <c r="J388" s="368">
        <f>'ведом. 2026-2028'!AF782</f>
        <v>0</v>
      </c>
      <c r="K388" s="496"/>
      <c r="L388" s="367"/>
      <c r="M388" s="367"/>
      <c r="N388" s="367"/>
      <c r="O388" s="367"/>
    </row>
    <row r="389" spans="1:15" s="154" customFormat="1" ht="31.5" x14ac:dyDescent="0.25">
      <c r="A389" s="360" t="s">
        <v>759</v>
      </c>
      <c r="B389" s="569" t="s">
        <v>5</v>
      </c>
      <c r="C389" s="361" t="s">
        <v>29</v>
      </c>
      <c r="D389" s="286" t="s">
        <v>576</v>
      </c>
      <c r="E389" s="573"/>
      <c r="F389" s="368">
        <f>F396+F393+F390</f>
        <v>70136.2</v>
      </c>
      <c r="G389" s="621">
        <f t="shared" ref="G389:J389" si="88">G396+G393+G390</f>
        <v>56903.9</v>
      </c>
      <c r="H389" s="368">
        <f t="shared" si="88"/>
        <v>6993.5</v>
      </c>
      <c r="I389" s="621">
        <f t="shared" si="88"/>
        <v>5191.3999999999996</v>
      </c>
      <c r="J389" s="368">
        <f t="shared" si="88"/>
        <v>827.5</v>
      </c>
      <c r="K389" s="496"/>
      <c r="L389" s="141"/>
      <c r="N389" s="141"/>
      <c r="O389" s="141"/>
    </row>
    <row r="390" spans="1:15" s="365" customFormat="1" ht="31.5" x14ac:dyDescent="0.25">
      <c r="A390" s="331" t="s">
        <v>744</v>
      </c>
      <c r="B390" s="571" t="s">
        <v>5</v>
      </c>
      <c r="C390" s="310" t="s">
        <v>29</v>
      </c>
      <c r="D390" s="384" t="s">
        <v>743</v>
      </c>
      <c r="E390" s="325"/>
      <c r="F390" s="368">
        <f>F391</f>
        <v>954</v>
      </c>
      <c r="G390" s="621"/>
      <c r="H390" s="368">
        <f t="shared" ref="H390:J390" si="89">H391</f>
        <v>798.5</v>
      </c>
      <c r="I390" s="621"/>
      <c r="J390" s="368">
        <f t="shared" si="89"/>
        <v>827.5</v>
      </c>
      <c r="K390" s="496"/>
      <c r="L390" s="367"/>
      <c r="N390" s="367"/>
      <c r="O390" s="367"/>
    </row>
    <row r="391" spans="1:15" s="365" customFormat="1" x14ac:dyDescent="0.25">
      <c r="A391" s="331" t="s">
        <v>116</v>
      </c>
      <c r="B391" s="571" t="s">
        <v>5</v>
      </c>
      <c r="C391" s="310" t="s">
        <v>29</v>
      </c>
      <c r="D391" s="384" t="s">
        <v>743</v>
      </c>
      <c r="E391" s="325" t="s">
        <v>36</v>
      </c>
      <c r="F391" s="368">
        <f>F392</f>
        <v>954</v>
      </c>
      <c r="G391" s="621"/>
      <c r="H391" s="368">
        <f t="shared" ref="H391:J391" si="90">H392</f>
        <v>798.5</v>
      </c>
      <c r="I391" s="621"/>
      <c r="J391" s="368">
        <f t="shared" si="90"/>
        <v>827.5</v>
      </c>
      <c r="K391" s="496"/>
      <c r="L391" s="367"/>
      <c r="N391" s="367"/>
      <c r="O391" s="367"/>
    </row>
    <row r="392" spans="1:15" s="365" customFormat="1" x14ac:dyDescent="0.25">
      <c r="A392" s="331" t="s">
        <v>50</v>
      </c>
      <c r="B392" s="571" t="s">
        <v>5</v>
      </c>
      <c r="C392" s="310" t="s">
        <v>29</v>
      </c>
      <c r="D392" s="384" t="s">
        <v>743</v>
      </c>
      <c r="E392" s="325" t="s">
        <v>63</v>
      </c>
      <c r="F392" s="368">
        <f>'ведом. 2026-2028'!AD786</f>
        <v>954</v>
      </c>
      <c r="G392" s="621"/>
      <c r="H392" s="368">
        <f>'ведом. 2026-2028'!AE786</f>
        <v>798.5</v>
      </c>
      <c r="I392" s="621"/>
      <c r="J392" s="368">
        <f>'ведом. 2026-2028'!AF786</f>
        <v>827.5</v>
      </c>
      <c r="K392" s="496"/>
      <c r="L392" s="367"/>
      <c r="N392" s="367"/>
      <c r="O392" s="367"/>
    </row>
    <row r="393" spans="1:15" s="365" customFormat="1" x14ac:dyDescent="0.25">
      <c r="A393" s="331" t="s">
        <v>680</v>
      </c>
      <c r="B393" s="571" t="s">
        <v>5</v>
      </c>
      <c r="C393" s="310" t="s">
        <v>29</v>
      </c>
      <c r="D393" s="396" t="s">
        <v>679</v>
      </c>
      <c r="E393" s="325"/>
      <c r="F393" s="368">
        <f>F394</f>
        <v>6195</v>
      </c>
      <c r="G393" s="621">
        <f t="shared" ref="G393:J394" si="91">G394</f>
        <v>5191.3999999999996</v>
      </c>
      <c r="H393" s="368">
        <f t="shared" si="91"/>
        <v>6195</v>
      </c>
      <c r="I393" s="621">
        <f t="shared" si="91"/>
        <v>5191.3999999999996</v>
      </c>
      <c r="J393" s="368">
        <f t="shared" si="91"/>
        <v>0</v>
      </c>
      <c r="K393" s="496"/>
      <c r="L393" s="367"/>
      <c r="N393" s="367"/>
      <c r="O393" s="367"/>
    </row>
    <row r="394" spans="1:15" s="365" customFormat="1" x14ac:dyDescent="0.25">
      <c r="A394" s="331" t="s">
        <v>116</v>
      </c>
      <c r="B394" s="571" t="s">
        <v>5</v>
      </c>
      <c r="C394" s="310" t="s">
        <v>29</v>
      </c>
      <c r="D394" s="396" t="s">
        <v>679</v>
      </c>
      <c r="E394" s="325" t="s">
        <v>36</v>
      </c>
      <c r="F394" s="368">
        <f>F395</f>
        <v>6195</v>
      </c>
      <c r="G394" s="621">
        <f t="shared" si="91"/>
        <v>5191.3999999999996</v>
      </c>
      <c r="H394" s="368">
        <f t="shared" si="91"/>
        <v>6195</v>
      </c>
      <c r="I394" s="621">
        <f t="shared" si="91"/>
        <v>5191.3999999999996</v>
      </c>
      <c r="J394" s="368">
        <f t="shared" si="91"/>
        <v>0</v>
      </c>
      <c r="K394" s="496"/>
      <c r="L394" s="367"/>
      <c r="N394" s="367"/>
      <c r="O394" s="367"/>
    </row>
    <row r="395" spans="1:15" s="365" customFormat="1" x14ac:dyDescent="0.25">
      <c r="A395" s="331" t="s">
        <v>50</v>
      </c>
      <c r="B395" s="571" t="s">
        <v>5</v>
      </c>
      <c r="C395" s="310" t="s">
        <v>29</v>
      </c>
      <c r="D395" s="396" t="s">
        <v>679</v>
      </c>
      <c r="E395" s="325" t="s">
        <v>63</v>
      </c>
      <c r="F395" s="368">
        <f>'ведом. 2026-2028'!AD789</f>
        <v>6195</v>
      </c>
      <c r="G395" s="621">
        <v>5191.3999999999996</v>
      </c>
      <c r="H395" s="368">
        <f>'ведом. 2026-2028'!AE789</f>
        <v>6195</v>
      </c>
      <c r="I395" s="621">
        <v>5191.3999999999996</v>
      </c>
      <c r="J395" s="368">
        <f>'ведом. 2026-2028'!AF789</f>
        <v>0</v>
      </c>
      <c r="K395" s="496"/>
      <c r="L395" s="367"/>
      <c r="N395" s="367"/>
      <c r="O395" s="367"/>
    </row>
    <row r="396" spans="1:15" s="297" customFormat="1" ht="31.5" x14ac:dyDescent="0.25">
      <c r="A396" s="360" t="s">
        <v>584</v>
      </c>
      <c r="B396" s="569" t="s">
        <v>5</v>
      </c>
      <c r="C396" s="361" t="s">
        <v>29</v>
      </c>
      <c r="D396" s="396" t="s">
        <v>588</v>
      </c>
      <c r="E396" s="573"/>
      <c r="F396" s="368">
        <f t="shared" ref="F396:J397" si="92">F397</f>
        <v>62987.199999999997</v>
      </c>
      <c r="G396" s="621">
        <f t="shared" si="92"/>
        <v>51712.5</v>
      </c>
      <c r="H396" s="368">
        <f t="shared" si="92"/>
        <v>0</v>
      </c>
      <c r="I396" s="621"/>
      <c r="J396" s="368">
        <f t="shared" si="92"/>
        <v>0</v>
      </c>
      <c r="K396" s="496"/>
      <c r="L396" s="141"/>
      <c r="N396" s="141"/>
      <c r="O396" s="141"/>
    </row>
    <row r="397" spans="1:15" s="297" customFormat="1" x14ac:dyDescent="0.25">
      <c r="A397" s="360" t="s">
        <v>116</v>
      </c>
      <c r="B397" s="569" t="s">
        <v>5</v>
      </c>
      <c r="C397" s="361" t="s">
        <v>29</v>
      </c>
      <c r="D397" s="396" t="s">
        <v>588</v>
      </c>
      <c r="E397" s="573" t="s">
        <v>36</v>
      </c>
      <c r="F397" s="368">
        <f t="shared" si="92"/>
        <v>62987.199999999997</v>
      </c>
      <c r="G397" s="621">
        <f t="shared" si="92"/>
        <v>51712.5</v>
      </c>
      <c r="H397" s="368">
        <f t="shared" si="92"/>
        <v>0</v>
      </c>
      <c r="I397" s="621"/>
      <c r="J397" s="368">
        <f t="shared" si="92"/>
        <v>0</v>
      </c>
      <c r="K397" s="496"/>
      <c r="L397" s="141"/>
      <c r="N397" s="141"/>
      <c r="O397" s="141"/>
    </row>
    <row r="398" spans="1:15" s="297" customFormat="1" x14ac:dyDescent="0.25">
      <c r="A398" s="360" t="s">
        <v>50</v>
      </c>
      <c r="B398" s="569" t="s">
        <v>5</v>
      </c>
      <c r="C398" s="361" t="s">
        <v>29</v>
      </c>
      <c r="D398" s="396" t="s">
        <v>588</v>
      </c>
      <c r="E398" s="573" t="s">
        <v>63</v>
      </c>
      <c r="F398" s="368">
        <f>'ведом. 2026-2028'!AD792</f>
        <v>62987.199999999997</v>
      </c>
      <c r="G398" s="621">
        <v>51712.5</v>
      </c>
      <c r="H398" s="368">
        <f>'ведом. 2026-2028'!AE792</f>
        <v>0</v>
      </c>
      <c r="I398" s="621"/>
      <c r="J398" s="368">
        <f>'ведом. 2026-2028'!AF792</f>
        <v>0</v>
      </c>
      <c r="K398" s="496"/>
      <c r="L398" s="141"/>
      <c r="N398" s="141"/>
      <c r="O398" s="141"/>
    </row>
    <row r="399" spans="1:15" s="365" customFormat="1" ht="47.25" x14ac:dyDescent="0.25">
      <c r="A399" s="331" t="s">
        <v>714</v>
      </c>
      <c r="B399" s="571" t="s">
        <v>5</v>
      </c>
      <c r="C399" s="310" t="s">
        <v>29</v>
      </c>
      <c r="D399" s="384" t="s">
        <v>715</v>
      </c>
      <c r="E399" s="325"/>
      <c r="F399" s="368">
        <f>F400</f>
        <v>2500</v>
      </c>
      <c r="G399" s="621"/>
      <c r="H399" s="368">
        <f t="shared" ref="H399:J401" si="93">H400</f>
        <v>0</v>
      </c>
      <c r="I399" s="621"/>
      <c r="J399" s="368">
        <f t="shared" si="93"/>
        <v>0</v>
      </c>
      <c r="K399" s="496"/>
      <c r="L399" s="367"/>
      <c r="N399" s="367"/>
      <c r="O399" s="367"/>
    </row>
    <row r="400" spans="1:15" s="365" customFormat="1" ht="31.5" x14ac:dyDescent="0.25">
      <c r="A400" s="331" t="s">
        <v>716</v>
      </c>
      <c r="B400" s="571" t="s">
        <v>5</v>
      </c>
      <c r="C400" s="310" t="s">
        <v>29</v>
      </c>
      <c r="D400" s="384" t="s">
        <v>717</v>
      </c>
      <c r="E400" s="325"/>
      <c r="F400" s="368">
        <f>F401</f>
        <v>2500</v>
      </c>
      <c r="G400" s="621"/>
      <c r="H400" s="368">
        <f t="shared" si="93"/>
        <v>0</v>
      </c>
      <c r="I400" s="621"/>
      <c r="J400" s="368">
        <f t="shared" si="93"/>
        <v>0</v>
      </c>
      <c r="K400" s="496"/>
      <c r="L400" s="367"/>
      <c r="N400" s="367"/>
      <c r="O400" s="367"/>
    </row>
    <row r="401" spans="1:24" s="365" customFormat="1" x14ac:dyDescent="0.25">
      <c r="A401" s="331" t="s">
        <v>116</v>
      </c>
      <c r="B401" s="571" t="s">
        <v>5</v>
      </c>
      <c r="C401" s="310" t="s">
        <v>29</v>
      </c>
      <c r="D401" s="384" t="s">
        <v>717</v>
      </c>
      <c r="E401" s="325" t="s">
        <v>36</v>
      </c>
      <c r="F401" s="368">
        <f>F402</f>
        <v>2500</v>
      </c>
      <c r="G401" s="621"/>
      <c r="H401" s="368">
        <f t="shared" si="93"/>
        <v>0</v>
      </c>
      <c r="I401" s="621"/>
      <c r="J401" s="368">
        <f t="shared" si="93"/>
        <v>0</v>
      </c>
      <c r="K401" s="496"/>
      <c r="L401" s="367"/>
      <c r="N401" s="367"/>
      <c r="O401" s="367"/>
    </row>
    <row r="402" spans="1:24" s="365" customFormat="1" x14ac:dyDescent="0.25">
      <c r="A402" s="331" t="s">
        <v>50</v>
      </c>
      <c r="B402" s="571" t="s">
        <v>5</v>
      </c>
      <c r="C402" s="310" t="s">
        <v>29</v>
      </c>
      <c r="D402" s="384" t="s">
        <v>717</v>
      </c>
      <c r="E402" s="325" t="s">
        <v>63</v>
      </c>
      <c r="F402" s="368">
        <f>'ведом. 2026-2028'!AD796</f>
        <v>2500</v>
      </c>
      <c r="G402" s="621"/>
      <c r="H402" s="368">
        <f>'ведом. 2026-2028'!AE796</f>
        <v>0</v>
      </c>
      <c r="I402" s="621"/>
      <c r="J402" s="368">
        <f>'ведом. 2026-2028'!AF796</f>
        <v>0</v>
      </c>
      <c r="K402" s="496"/>
      <c r="L402" s="367"/>
      <c r="N402" s="367"/>
      <c r="O402" s="367"/>
    </row>
    <row r="403" spans="1:24" s="365" customFormat="1" x14ac:dyDescent="0.25">
      <c r="A403" s="331" t="s">
        <v>738</v>
      </c>
      <c r="B403" s="571" t="s">
        <v>5</v>
      </c>
      <c r="C403" s="310" t="s">
        <v>29</v>
      </c>
      <c r="D403" s="384" t="s">
        <v>739</v>
      </c>
      <c r="E403" s="325"/>
      <c r="F403" s="368">
        <f>F404</f>
        <v>21059</v>
      </c>
      <c r="G403" s="621"/>
      <c r="H403" s="368">
        <f t="shared" ref="H403:J406" si="94">H404</f>
        <v>0</v>
      </c>
      <c r="I403" s="621"/>
      <c r="J403" s="368">
        <f t="shared" si="94"/>
        <v>0</v>
      </c>
      <c r="K403" s="496"/>
      <c r="L403" s="367"/>
      <c r="N403" s="367"/>
      <c r="O403" s="367"/>
    </row>
    <row r="404" spans="1:24" s="365" customFormat="1" ht="31.5" x14ac:dyDescent="0.25">
      <c r="A404" s="331" t="s">
        <v>741</v>
      </c>
      <c r="B404" s="571" t="s">
        <v>5</v>
      </c>
      <c r="C404" s="310" t="s">
        <v>29</v>
      </c>
      <c r="D404" s="384" t="s">
        <v>740</v>
      </c>
      <c r="E404" s="325"/>
      <c r="F404" s="368">
        <f>F405</f>
        <v>21059</v>
      </c>
      <c r="G404" s="621"/>
      <c r="H404" s="368">
        <f t="shared" si="94"/>
        <v>0</v>
      </c>
      <c r="I404" s="621"/>
      <c r="J404" s="368">
        <f t="shared" si="94"/>
        <v>0</v>
      </c>
      <c r="K404" s="496"/>
      <c r="L404" s="367"/>
      <c r="N404" s="367"/>
      <c r="O404" s="367"/>
    </row>
    <row r="405" spans="1:24" s="365" customFormat="1" ht="31.5" x14ac:dyDescent="0.25">
      <c r="A405" s="331" t="s">
        <v>742</v>
      </c>
      <c r="B405" s="571" t="s">
        <v>5</v>
      </c>
      <c r="C405" s="310" t="s">
        <v>29</v>
      </c>
      <c r="D405" s="384" t="s">
        <v>753</v>
      </c>
      <c r="E405" s="325"/>
      <c r="F405" s="368">
        <f>F406</f>
        <v>21059</v>
      </c>
      <c r="G405" s="621"/>
      <c r="H405" s="368">
        <f t="shared" si="94"/>
        <v>0</v>
      </c>
      <c r="I405" s="621"/>
      <c r="J405" s="368">
        <f t="shared" si="94"/>
        <v>0</v>
      </c>
      <c r="K405" s="496"/>
      <c r="L405" s="367"/>
      <c r="N405" s="367"/>
      <c r="O405" s="367"/>
    </row>
    <row r="406" spans="1:24" s="365" customFormat="1" x14ac:dyDescent="0.25">
      <c r="A406" s="331" t="s">
        <v>116</v>
      </c>
      <c r="B406" s="571" t="s">
        <v>5</v>
      </c>
      <c r="C406" s="310" t="s">
        <v>29</v>
      </c>
      <c r="D406" s="384" t="s">
        <v>753</v>
      </c>
      <c r="E406" s="325" t="s">
        <v>36</v>
      </c>
      <c r="F406" s="368">
        <f>F407</f>
        <v>21059</v>
      </c>
      <c r="G406" s="621"/>
      <c r="H406" s="368">
        <f t="shared" si="94"/>
        <v>0</v>
      </c>
      <c r="I406" s="621"/>
      <c r="J406" s="368">
        <f t="shared" si="94"/>
        <v>0</v>
      </c>
      <c r="K406" s="496"/>
      <c r="L406" s="367"/>
      <c r="N406" s="367"/>
      <c r="O406" s="367"/>
    </row>
    <row r="407" spans="1:24" s="365" customFormat="1" x14ac:dyDescent="0.25">
      <c r="A407" s="331" t="s">
        <v>50</v>
      </c>
      <c r="B407" s="571" t="s">
        <v>5</v>
      </c>
      <c r="C407" s="310" t="s">
        <v>29</v>
      </c>
      <c r="D407" s="384" t="s">
        <v>753</v>
      </c>
      <c r="E407" s="325" t="s">
        <v>63</v>
      </c>
      <c r="F407" s="368">
        <f>'ведом. 2026-2028'!AD801</f>
        <v>21059</v>
      </c>
      <c r="G407" s="621"/>
      <c r="H407" s="368">
        <f>'ведом. 2026-2028'!AE801</f>
        <v>0</v>
      </c>
      <c r="I407" s="621"/>
      <c r="J407" s="368">
        <f>'ведом. 2026-2028'!AF801</f>
        <v>0</v>
      </c>
      <c r="K407" s="496"/>
      <c r="L407" s="367"/>
      <c r="N407" s="367"/>
      <c r="O407" s="367"/>
    </row>
    <row r="408" spans="1:24" s="142" customFormat="1" x14ac:dyDescent="0.25">
      <c r="A408" s="401" t="s">
        <v>178</v>
      </c>
      <c r="B408" s="571" t="s">
        <v>5</v>
      </c>
      <c r="C408" s="310" t="s">
        <v>29</v>
      </c>
      <c r="D408" s="384" t="s">
        <v>108</v>
      </c>
      <c r="E408" s="311"/>
      <c r="F408" s="368">
        <f>F409</f>
        <v>19600</v>
      </c>
      <c r="G408" s="621"/>
      <c r="H408" s="368">
        <f t="shared" ref="H408:J412" si="95">H409</f>
        <v>0</v>
      </c>
      <c r="I408" s="621"/>
      <c r="J408" s="368">
        <f t="shared" si="95"/>
        <v>0</v>
      </c>
      <c r="K408" s="496"/>
      <c r="L408" s="367"/>
      <c r="N408" s="367"/>
      <c r="O408" s="367"/>
      <c r="R408" s="20"/>
      <c r="S408" s="167"/>
      <c r="T408" s="168"/>
      <c r="U408" s="168"/>
      <c r="V408" s="169"/>
      <c r="W408" s="169"/>
      <c r="X408" s="170"/>
    </row>
    <row r="409" spans="1:24" s="142" customFormat="1" x14ac:dyDescent="0.25">
      <c r="A409" s="331" t="s">
        <v>46</v>
      </c>
      <c r="B409" s="571" t="s">
        <v>5</v>
      </c>
      <c r="C409" s="310" t="s">
        <v>29</v>
      </c>
      <c r="D409" s="384" t="s">
        <v>182</v>
      </c>
      <c r="E409" s="311"/>
      <c r="F409" s="368">
        <f>F410</f>
        <v>19600</v>
      </c>
      <c r="G409" s="621"/>
      <c r="H409" s="368">
        <f t="shared" si="95"/>
        <v>0</v>
      </c>
      <c r="I409" s="621"/>
      <c r="J409" s="368">
        <f t="shared" si="95"/>
        <v>0</v>
      </c>
      <c r="K409" s="496"/>
      <c r="L409" s="367"/>
      <c r="N409" s="367"/>
      <c r="O409" s="367"/>
      <c r="R409" s="20"/>
      <c r="S409" s="167"/>
      <c r="T409" s="168"/>
      <c r="U409" s="168"/>
      <c r="V409" s="169"/>
      <c r="W409" s="169"/>
      <c r="X409" s="170"/>
    </row>
    <row r="410" spans="1:24" s="142" customFormat="1" ht="31.5" x14ac:dyDescent="0.25">
      <c r="A410" s="331" t="s">
        <v>312</v>
      </c>
      <c r="B410" s="571" t="s">
        <v>5</v>
      </c>
      <c r="C410" s="310" t="s">
        <v>29</v>
      </c>
      <c r="D410" s="384" t="s">
        <v>184</v>
      </c>
      <c r="E410" s="311"/>
      <c r="F410" s="368">
        <f>F411</f>
        <v>19600</v>
      </c>
      <c r="G410" s="621"/>
      <c r="H410" s="368">
        <f t="shared" si="95"/>
        <v>0</v>
      </c>
      <c r="I410" s="621"/>
      <c r="J410" s="368">
        <f t="shared" si="95"/>
        <v>0</v>
      </c>
      <c r="K410" s="496"/>
      <c r="L410" s="367"/>
      <c r="N410" s="367"/>
      <c r="O410" s="367"/>
      <c r="R410" s="20"/>
      <c r="S410" s="167"/>
      <c r="T410" s="168"/>
      <c r="U410" s="168"/>
      <c r="V410" s="169"/>
      <c r="W410" s="169"/>
      <c r="X410" s="170"/>
    </row>
    <row r="411" spans="1:24" s="142" customFormat="1" x14ac:dyDescent="0.25">
      <c r="A411" s="331" t="s">
        <v>712</v>
      </c>
      <c r="B411" s="571" t="s">
        <v>5</v>
      </c>
      <c r="C411" s="310" t="s">
        <v>29</v>
      </c>
      <c r="D411" s="384" t="s">
        <v>713</v>
      </c>
      <c r="E411" s="311"/>
      <c r="F411" s="368">
        <f>F412</f>
        <v>19600</v>
      </c>
      <c r="G411" s="621"/>
      <c r="H411" s="368">
        <f t="shared" si="95"/>
        <v>0</v>
      </c>
      <c r="I411" s="621"/>
      <c r="J411" s="368">
        <f t="shared" si="95"/>
        <v>0</v>
      </c>
      <c r="K411" s="496"/>
      <c r="L411" s="367"/>
      <c r="N411" s="367"/>
      <c r="O411" s="367"/>
      <c r="R411" s="20"/>
      <c r="S411" s="167"/>
      <c r="T411" s="168"/>
      <c r="U411" s="168"/>
      <c r="V411" s="169"/>
      <c r="W411" s="169"/>
      <c r="X411" s="170"/>
    </row>
    <row r="412" spans="1:24" s="142" customFormat="1" x14ac:dyDescent="0.25">
      <c r="A412" s="331" t="s">
        <v>41</v>
      </c>
      <c r="B412" s="571" t="s">
        <v>5</v>
      </c>
      <c r="C412" s="310" t="s">
        <v>29</v>
      </c>
      <c r="D412" s="384" t="s">
        <v>713</v>
      </c>
      <c r="E412" s="311">
        <v>800</v>
      </c>
      <c r="F412" s="368">
        <f>F413</f>
        <v>19600</v>
      </c>
      <c r="G412" s="621"/>
      <c r="H412" s="368">
        <f t="shared" si="95"/>
        <v>0</v>
      </c>
      <c r="I412" s="621"/>
      <c r="J412" s="368">
        <f t="shared" si="95"/>
        <v>0</v>
      </c>
      <c r="K412" s="496"/>
      <c r="L412" s="367"/>
      <c r="N412" s="367"/>
      <c r="O412" s="367"/>
      <c r="R412" s="20"/>
      <c r="S412" s="167"/>
      <c r="T412" s="168"/>
      <c r="U412" s="168"/>
      <c r="V412" s="169"/>
      <c r="W412" s="169"/>
      <c r="X412" s="170"/>
    </row>
    <row r="413" spans="1:24" s="142" customFormat="1" ht="31.5" x14ac:dyDescent="0.25">
      <c r="A413" s="331" t="s">
        <v>117</v>
      </c>
      <c r="B413" s="571" t="s">
        <v>5</v>
      </c>
      <c r="C413" s="310" t="s">
        <v>29</v>
      </c>
      <c r="D413" s="384" t="s">
        <v>713</v>
      </c>
      <c r="E413" s="311">
        <v>810</v>
      </c>
      <c r="F413" s="368">
        <f>'ведом. 2026-2028'!AD555</f>
        <v>19600</v>
      </c>
      <c r="G413" s="621"/>
      <c r="H413" s="368">
        <f>'ведом. 2026-2028'!AF555</f>
        <v>0</v>
      </c>
      <c r="I413" s="621"/>
      <c r="J413" s="368">
        <f>'ведом. 2026-2028'!AH555</f>
        <v>0</v>
      </c>
      <c r="K413" s="496"/>
      <c r="L413" s="367"/>
      <c r="N413" s="367"/>
      <c r="O413" s="367"/>
      <c r="R413" s="20"/>
      <c r="S413" s="167"/>
      <c r="T413" s="168"/>
      <c r="U413" s="168"/>
      <c r="V413" s="169"/>
      <c r="W413" s="169"/>
      <c r="X413" s="170"/>
    </row>
    <row r="414" spans="1:24" s="125" customFormat="1" x14ac:dyDescent="0.25">
      <c r="A414" s="538" t="s">
        <v>18</v>
      </c>
      <c r="B414" s="569" t="s">
        <v>5</v>
      </c>
      <c r="C414" s="361" t="s">
        <v>7</v>
      </c>
      <c r="D414" s="468"/>
      <c r="E414" s="573"/>
      <c r="F414" s="368">
        <f t="shared" ref="F414:K414" si="96">F445+F433+F415+F439+F426+F477</f>
        <v>978222.59999999986</v>
      </c>
      <c r="G414" s="621">
        <f t="shared" si="96"/>
        <v>376201.5</v>
      </c>
      <c r="H414" s="368">
        <f t="shared" si="96"/>
        <v>1171773.5</v>
      </c>
      <c r="I414" s="621">
        <f t="shared" si="96"/>
        <v>586785.6</v>
      </c>
      <c r="J414" s="368">
        <f t="shared" si="96"/>
        <v>941739.4</v>
      </c>
      <c r="K414" s="496">
        <f t="shared" si="96"/>
        <v>393589.3</v>
      </c>
      <c r="L414" s="141"/>
      <c r="N414" s="141"/>
      <c r="O414" s="141"/>
    </row>
    <row r="415" spans="1:24" s="125" customFormat="1" ht="31.5" x14ac:dyDescent="0.25">
      <c r="A415" s="425" t="s">
        <v>153</v>
      </c>
      <c r="B415" s="569" t="s">
        <v>5</v>
      </c>
      <c r="C415" s="361" t="s">
        <v>7</v>
      </c>
      <c r="D415" s="358" t="s">
        <v>98</v>
      </c>
      <c r="E415" s="573"/>
      <c r="F415" s="368">
        <f>F416</f>
        <v>14788.6</v>
      </c>
      <c r="G415" s="621"/>
      <c r="H415" s="368">
        <f>H416</f>
        <v>5974</v>
      </c>
      <c r="I415" s="621"/>
      <c r="J415" s="368">
        <f>J416</f>
        <v>6213</v>
      </c>
      <c r="K415" s="496"/>
      <c r="L415" s="141"/>
      <c r="N415" s="141"/>
      <c r="O415" s="141"/>
    </row>
    <row r="416" spans="1:24" s="125" customFormat="1" x14ac:dyDescent="0.25">
      <c r="A416" s="419" t="s">
        <v>154</v>
      </c>
      <c r="B416" s="569" t="s">
        <v>5</v>
      </c>
      <c r="C416" s="361" t="s">
        <v>7</v>
      </c>
      <c r="D416" s="358" t="s">
        <v>102</v>
      </c>
      <c r="E416" s="573"/>
      <c r="F416" s="368">
        <f>F417+F421</f>
        <v>14788.6</v>
      </c>
      <c r="G416" s="621"/>
      <c r="H416" s="368">
        <f>H417+H421</f>
        <v>5974</v>
      </c>
      <c r="I416" s="621"/>
      <c r="J416" s="368">
        <f>J417+J421</f>
        <v>6213</v>
      </c>
      <c r="K416" s="496"/>
      <c r="L416" s="141"/>
      <c r="N416" s="141"/>
      <c r="O416" s="141"/>
    </row>
    <row r="417" spans="1:15" s="125" customFormat="1" x14ac:dyDescent="0.25">
      <c r="A417" s="540" t="s">
        <v>499</v>
      </c>
      <c r="B417" s="569" t="s">
        <v>5</v>
      </c>
      <c r="C417" s="361" t="s">
        <v>7</v>
      </c>
      <c r="D417" s="358" t="s">
        <v>320</v>
      </c>
      <c r="E417" s="573"/>
      <c r="F417" s="368">
        <f>F418</f>
        <v>5745</v>
      </c>
      <c r="G417" s="621"/>
      <c r="H417" s="368">
        <f>H418</f>
        <v>5974</v>
      </c>
      <c r="I417" s="621"/>
      <c r="J417" s="368">
        <f>J418</f>
        <v>6213</v>
      </c>
      <c r="K417" s="496"/>
      <c r="L417" s="141"/>
      <c r="N417" s="141"/>
      <c r="O417" s="141"/>
    </row>
    <row r="418" spans="1:15" s="125" customFormat="1" x14ac:dyDescent="0.25">
      <c r="A418" s="421" t="s">
        <v>237</v>
      </c>
      <c r="B418" s="569" t="s">
        <v>5</v>
      </c>
      <c r="C418" s="361" t="s">
        <v>7</v>
      </c>
      <c r="D418" s="358" t="s">
        <v>338</v>
      </c>
      <c r="E418" s="573"/>
      <c r="F418" s="368">
        <f>F419</f>
        <v>5745</v>
      </c>
      <c r="G418" s="621"/>
      <c r="H418" s="368">
        <f t="shared" ref="H418:J418" si="97">H419</f>
        <v>5974</v>
      </c>
      <c r="I418" s="621"/>
      <c r="J418" s="368">
        <f t="shared" si="97"/>
        <v>6213</v>
      </c>
      <c r="K418" s="496"/>
      <c r="L418" s="141"/>
      <c r="N418" s="141"/>
      <c r="O418" s="141"/>
    </row>
    <row r="419" spans="1:15" s="125" customFormat="1" x14ac:dyDescent="0.25">
      <c r="A419" s="360" t="s">
        <v>116</v>
      </c>
      <c r="B419" s="569" t="s">
        <v>5</v>
      </c>
      <c r="C419" s="361" t="s">
        <v>7</v>
      </c>
      <c r="D419" s="358" t="s">
        <v>338</v>
      </c>
      <c r="E419" s="573" t="s">
        <v>36</v>
      </c>
      <c r="F419" s="368">
        <f>F420</f>
        <v>5745</v>
      </c>
      <c r="G419" s="621"/>
      <c r="H419" s="368">
        <f>H420</f>
        <v>5974</v>
      </c>
      <c r="I419" s="621"/>
      <c r="J419" s="368">
        <f>J420</f>
        <v>6213</v>
      </c>
      <c r="K419" s="496"/>
      <c r="L419" s="141"/>
      <c r="N419" s="141"/>
      <c r="O419" s="141"/>
    </row>
    <row r="420" spans="1:15" s="125" customFormat="1" x14ac:dyDescent="0.25">
      <c r="A420" s="360" t="s">
        <v>50</v>
      </c>
      <c r="B420" s="569" t="s">
        <v>5</v>
      </c>
      <c r="C420" s="361" t="s">
        <v>7</v>
      </c>
      <c r="D420" s="358" t="s">
        <v>321</v>
      </c>
      <c r="E420" s="573" t="s">
        <v>63</v>
      </c>
      <c r="F420" s="368">
        <f>'ведом. 2026-2028'!AD263</f>
        <v>5745</v>
      </c>
      <c r="G420" s="621"/>
      <c r="H420" s="368">
        <f>'ведом. 2026-2028'!AE263</f>
        <v>5974</v>
      </c>
      <c r="I420" s="621"/>
      <c r="J420" s="368">
        <f>'ведом. 2026-2028'!AF263</f>
        <v>6213</v>
      </c>
      <c r="K420" s="496"/>
      <c r="L420" s="141"/>
      <c r="N420" s="141"/>
      <c r="O420" s="141"/>
    </row>
    <row r="421" spans="1:15" s="125" customFormat="1" ht="31.5" x14ac:dyDescent="0.25">
      <c r="A421" s="543" t="s">
        <v>236</v>
      </c>
      <c r="B421" s="569" t="s">
        <v>5</v>
      </c>
      <c r="C421" s="361" t="s">
        <v>7</v>
      </c>
      <c r="D421" s="358" t="s">
        <v>322</v>
      </c>
      <c r="E421" s="573"/>
      <c r="F421" s="368">
        <f>F422+F424</f>
        <v>9043.6</v>
      </c>
      <c r="G421" s="621"/>
      <c r="H421" s="368">
        <f>H422+H424</f>
        <v>0</v>
      </c>
      <c r="I421" s="621"/>
      <c r="J421" s="368">
        <f>J422+J424</f>
        <v>0</v>
      </c>
      <c r="K421" s="496"/>
      <c r="L421" s="141"/>
      <c r="N421" s="141"/>
      <c r="O421" s="141"/>
    </row>
    <row r="422" spans="1:15" s="125" customFormat="1" ht="47.25" x14ac:dyDescent="0.25">
      <c r="A422" s="360" t="s">
        <v>40</v>
      </c>
      <c r="B422" s="569" t="s">
        <v>5</v>
      </c>
      <c r="C422" s="361" t="s">
        <v>7</v>
      </c>
      <c r="D422" s="358" t="s">
        <v>322</v>
      </c>
      <c r="E422" s="573" t="s">
        <v>123</v>
      </c>
      <c r="F422" s="368">
        <f>F423</f>
        <v>8212.6</v>
      </c>
      <c r="G422" s="621"/>
      <c r="H422" s="368">
        <f>H423</f>
        <v>0</v>
      </c>
      <c r="I422" s="621"/>
      <c r="J422" s="368">
        <f>J423</f>
        <v>0</v>
      </c>
      <c r="K422" s="496"/>
      <c r="L422" s="141"/>
      <c r="N422" s="141"/>
      <c r="O422" s="141"/>
    </row>
    <row r="423" spans="1:15" s="125" customFormat="1" x14ac:dyDescent="0.25">
      <c r="A423" s="360" t="s">
        <v>65</v>
      </c>
      <c r="B423" s="569" t="s">
        <v>5</v>
      </c>
      <c r="C423" s="361" t="s">
        <v>7</v>
      </c>
      <c r="D423" s="358" t="s">
        <v>322</v>
      </c>
      <c r="E423" s="573" t="s">
        <v>124</v>
      </c>
      <c r="F423" s="368">
        <f>'ведом. 2026-2028'!AD266</f>
        <v>8212.6</v>
      </c>
      <c r="G423" s="621"/>
      <c r="H423" s="368">
        <f>'ведом. 2026-2028'!AE266</f>
        <v>0</v>
      </c>
      <c r="I423" s="621"/>
      <c r="J423" s="368">
        <f>'ведом. 2026-2028'!AF266</f>
        <v>0</v>
      </c>
      <c r="K423" s="496"/>
      <c r="L423" s="141"/>
      <c r="N423" s="141"/>
      <c r="O423" s="141"/>
    </row>
    <row r="424" spans="1:15" s="125" customFormat="1" x14ac:dyDescent="0.25">
      <c r="A424" s="360" t="s">
        <v>116</v>
      </c>
      <c r="B424" s="569" t="s">
        <v>5</v>
      </c>
      <c r="C424" s="361" t="s">
        <v>7</v>
      </c>
      <c r="D424" s="358" t="s">
        <v>322</v>
      </c>
      <c r="E424" s="573" t="s">
        <v>36</v>
      </c>
      <c r="F424" s="368">
        <f>F425</f>
        <v>831</v>
      </c>
      <c r="G424" s="621"/>
      <c r="H424" s="368">
        <f>H425</f>
        <v>0</v>
      </c>
      <c r="I424" s="621"/>
      <c r="J424" s="368">
        <f>J425</f>
        <v>0</v>
      </c>
      <c r="K424" s="496"/>
      <c r="L424" s="141"/>
      <c r="N424" s="141"/>
      <c r="O424" s="141"/>
    </row>
    <row r="425" spans="1:15" s="125" customFormat="1" x14ac:dyDescent="0.25">
      <c r="A425" s="360" t="s">
        <v>50</v>
      </c>
      <c r="B425" s="569" t="s">
        <v>5</v>
      </c>
      <c r="C425" s="361" t="s">
        <v>7</v>
      </c>
      <c r="D425" s="358" t="s">
        <v>322</v>
      </c>
      <c r="E425" s="573" t="s">
        <v>63</v>
      </c>
      <c r="F425" s="368">
        <f>'ведом. 2026-2028'!AD268</f>
        <v>831</v>
      </c>
      <c r="G425" s="621"/>
      <c r="H425" s="368">
        <f>'ведом. 2026-2028'!AE268</f>
        <v>0</v>
      </c>
      <c r="I425" s="621"/>
      <c r="J425" s="368">
        <f>'ведом. 2026-2028'!AF268</f>
        <v>0</v>
      </c>
      <c r="K425" s="496"/>
      <c r="L425" s="141"/>
      <c r="N425" s="141"/>
      <c r="O425" s="141"/>
    </row>
    <row r="426" spans="1:15" s="365" customFormat="1" x14ac:dyDescent="0.25">
      <c r="A426" s="425" t="s">
        <v>178</v>
      </c>
      <c r="B426" s="571" t="s">
        <v>5</v>
      </c>
      <c r="C426" s="310" t="s">
        <v>7</v>
      </c>
      <c r="D426" s="386" t="s">
        <v>108</v>
      </c>
      <c r="E426" s="325"/>
      <c r="F426" s="369">
        <f t="shared" ref="F426:F431" si="98">F427</f>
        <v>165</v>
      </c>
      <c r="G426" s="623"/>
      <c r="H426" s="369">
        <f t="shared" ref="H426:H431" si="99">H427</f>
        <v>0</v>
      </c>
      <c r="I426" s="623"/>
      <c r="J426" s="369">
        <f t="shared" ref="J426:J431" si="100">J427</f>
        <v>0</v>
      </c>
      <c r="K426" s="496"/>
      <c r="L426" s="367"/>
      <c r="N426" s="367"/>
      <c r="O426" s="367"/>
    </row>
    <row r="427" spans="1:15" s="365" customFormat="1" x14ac:dyDescent="0.25">
      <c r="A427" s="401" t="s">
        <v>181</v>
      </c>
      <c r="B427" s="571" t="s">
        <v>5</v>
      </c>
      <c r="C427" s="310" t="s">
        <v>7</v>
      </c>
      <c r="D427" s="384" t="s">
        <v>182</v>
      </c>
      <c r="E427" s="325"/>
      <c r="F427" s="369">
        <f t="shared" si="98"/>
        <v>165</v>
      </c>
      <c r="G427" s="623"/>
      <c r="H427" s="369">
        <f t="shared" si="99"/>
        <v>0</v>
      </c>
      <c r="I427" s="623"/>
      <c r="J427" s="369">
        <f t="shared" si="100"/>
        <v>0</v>
      </c>
      <c r="K427" s="496"/>
      <c r="L427" s="367"/>
      <c r="N427" s="367"/>
      <c r="O427" s="367"/>
    </row>
    <row r="428" spans="1:15" s="365" customFormat="1" ht="31.5" x14ac:dyDescent="0.25">
      <c r="A428" s="331" t="s">
        <v>505</v>
      </c>
      <c r="B428" s="571" t="s">
        <v>5</v>
      </c>
      <c r="C428" s="310" t="s">
        <v>7</v>
      </c>
      <c r="D428" s="386" t="s">
        <v>506</v>
      </c>
      <c r="E428" s="325"/>
      <c r="F428" s="369">
        <f t="shared" si="98"/>
        <v>165</v>
      </c>
      <c r="G428" s="623"/>
      <c r="H428" s="369">
        <f t="shared" si="99"/>
        <v>0</v>
      </c>
      <c r="I428" s="623"/>
      <c r="J428" s="369">
        <f t="shared" si="100"/>
        <v>0</v>
      </c>
      <c r="K428" s="496"/>
      <c r="L428" s="367"/>
      <c r="N428" s="367"/>
      <c r="O428" s="367"/>
    </row>
    <row r="429" spans="1:15" s="365" customFormat="1" ht="31.5" x14ac:dyDescent="0.25">
      <c r="A429" s="331" t="s">
        <v>505</v>
      </c>
      <c r="B429" s="571" t="s">
        <v>5</v>
      </c>
      <c r="C429" s="310" t="s">
        <v>7</v>
      </c>
      <c r="D429" s="386" t="s">
        <v>506</v>
      </c>
      <c r="E429" s="311"/>
      <c r="F429" s="369">
        <f t="shared" si="98"/>
        <v>165</v>
      </c>
      <c r="G429" s="623"/>
      <c r="H429" s="369">
        <f t="shared" si="99"/>
        <v>0</v>
      </c>
      <c r="I429" s="623"/>
      <c r="J429" s="369">
        <f t="shared" si="100"/>
        <v>0</v>
      </c>
      <c r="K429" s="496"/>
      <c r="L429" s="367"/>
      <c r="N429" s="367"/>
      <c r="O429" s="367"/>
    </row>
    <row r="430" spans="1:15" s="365" customFormat="1" ht="78.75" x14ac:dyDescent="0.25">
      <c r="A430" s="331" t="s">
        <v>385</v>
      </c>
      <c r="B430" s="571" t="s">
        <v>5</v>
      </c>
      <c r="C430" s="310" t="s">
        <v>7</v>
      </c>
      <c r="D430" s="384" t="s">
        <v>507</v>
      </c>
      <c r="E430" s="311"/>
      <c r="F430" s="369">
        <f t="shared" si="98"/>
        <v>165</v>
      </c>
      <c r="G430" s="623"/>
      <c r="H430" s="369">
        <f t="shared" si="99"/>
        <v>0</v>
      </c>
      <c r="I430" s="623"/>
      <c r="J430" s="369">
        <f t="shared" si="100"/>
        <v>0</v>
      </c>
      <c r="K430" s="496"/>
      <c r="L430" s="367"/>
      <c r="N430" s="367"/>
      <c r="O430" s="367"/>
    </row>
    <row r="431" spans="1:15" s="365" customFormat="1" x14ac:dyDescent="0.25">
      <c r="A431" s="331" t="s">
        <v>116</v>
      </c>
      <c r="B431" s="571" t="s">
        <v>5</v>
      </c>
      <c r="C431" s="310" t="s">
        <v>7</v>
      </c>
      <c r="D431" s="384" t="s">
        <v>507</v>
      </c>
      <c r="E431" s="311">
        <v>200</v>
      </c>
      <c r="F431" s="369">
        <f t="shared" si="98"/>
        <v>165</v>
      </c>
      <c r="G431" s="623"/>
      <c r="H431" s="369">
        <f t="shared" si="99"/>
        <v>0</v>
      </c>
      <c r="I431" s="623"/>
      <c r="J431" s="369">
        <f t="shared" si="100"/>
        <v>0</v>
      </c>
      <c r="K431" s="496"/>
      <c r="L431" s="367"/>
      <c r="N431" s="367"/>
      <c r="O431" s="367"/>
    </row>
    <row r="432" spans="1:15" s="365" customFormat="1" x14ac:dyDescent="0.25">
      <c r="A432" s="331" t="s">
        <v>50</v>
      </c>
      <c r="B432" s="571" t="s">
        <v>5</v>
      </c>
      <c r="C432" s="310" t="s">
        <v>7</v>
      </c>
      <c r="D432" s="384" t="s">
        <v>507</v>
      </c>
      <c r="E432" s="311">
        <v>240</v>
      </c>
      <c r="F432" s="369">
        <f>'ведом. 2026-2028'!AD275</f>
        <v>165</v>
      </c>
      <c r="G432" s="623"/>
      <c r="H432" s="369">
        <f>'ведом. 2026-2028'!AE275</f>
        <v>0</v>
      </c>
      <c r="I432" s="621"/>
      <c r="J432" s="368">
        <f>'ведом. 2026-2028'!AF275</f>
        <v>0</v>
      </c>
      <c r="K432" s="496"/>
      <c r="L432" s="367"/>
      <c r="N432" s="367"/>
      <c r="O432" s="367"/>
    </row>
    <row r="433" spans="1:15" s="125" customFormat="1" ht="31.5" x14ac:dyDescent="0.25">
      <c r="A433" s="425" t="s">
        <v>286</v>
      </c>
      <c r="B433" s="569" t="s">
        <v>5</v>
      </c>
      <c r="C433" s="361" t="s">
        <v>7</v>
      </c>
      <c r="D433" s="286" t="s">
        <v>128</v>
      </c>
      <c r="E433" s="573"/>
      <c r="F433" s="368">
        <f>F434</f>
        <v>810</v>
      </c>
      <c r="G433" s="621"/>
      <c r="H433" s="368">
        <f>H434</f>
        <v>0</v>
      </c>
      <c r="I433" s="621"/>
      <c r="J433" s="368">
        <f>J434</f>
        <v>0</v>
      </c>
      <c r="K433" s="496"/>
      <c r="L433" s="141"/>
      <c r="N433" s="141"/>
      <c r="O433" s="141"/>
    </row>
    <row r="434" spans="1:15" s="125" customFormat="1" ht="47.25" x14ac:dyDescent="0.25">
      <c r="A434" s="425" t="s">
        <v>752</v>
      </c>
      <c r="B434" s="569" t="s">
        <v>5</v>
      </c>
      <c r="C434" s="361" t="s">
        <v>7</v>
      </c>
      <c r="D434" s="286" t="s">
        <v>287</v>
      </c>
      <c r="E434" s="362"/>
      <c r="F434" s="368">
        <f>F435</f>
        <v>810</v>
      </c>
      <c r="G434" s="621"/>
      <c r="H434" s="368">
        <f>H435</f>
        <v>0</v>
      </c>
      <c r="I434" s="621"/>
      <c r="J434" s="368">
        <f>J435</f>
        <v>0</v>
      </c>
      <c r="K434" s="496"/>
      <c r="L434" s="141"/>
      <c r="N434" s="141"/>
      <c r="O434" s="141"/>
    </row>
    <row r="435" spans="1:15" s="125" customFormat="1" x14ac:dyDescent="0.25">
      <c r="A435" s="542" t="s">
        <v>291</v>
      </c>
      <c r="B435" s="569" t="s">
        <v>5</v>
      </c>
      <c r="C435" s="361" t="s">
        <v>7</v>
      </c>
      <c r="D435" s="286" t="s">
        <v>292</v>
      </c>
      <c r="E435" s="362"/>
      <c r="F435" s="368">
        <f>F436</f>
        <v>810</v>
      </c>
      <c r="G435" s="621"/>
      <c r="H435" s="368">
        <f>H436</f>
        <v>0</v>
      </c>
      <c r="I435" s="621"/>
      <c r="J435" s="368">
        <f>J436</f>
        <v>0</v>
      </c>
      <c r="K435" s="496"/>
      <c r="L435" s="141"/>
      <c r="N435" s="141"/>
      <c r="O435" s="141"/>
    </row>
    <row r="436" spans="1:15" s="125" customFormat="1" ht="47.25" x14ac:dyDescent="0.25">
      <c r="A436" s="544" t="s">
        <v>334</v>
      </c>
      <c r="B436" s="569" t="s">
        <v>5</v>
      </c>
      <c r="C436" s="361" t="s">
        <v>7</v>
      </c>
      <c r="D436" s="286" t="s">
        <v>293</v>
      </c>
      <c r="E436" s="362"/>
      <c r="F436" s="368">
        <f>F437</f>
        <v>810</v>
      </c>
      <c r="G436" s="621"/>
      <c r="H436" s="368">
        <f>H437</f>
        <v>0</v>
      </c>
      <c r="I436" s="621"/>
      <c r="J436" s="368">
        <f>J437</f>
        <v>0</v>
      </c>
      <c r="K436" s="496"/>
      <c r="L436" s="141"/>
      <c r="N436" s="141"/>
      <c r="O436" s="141"/>
    </row>
    <row r="437" spans="1:15" s="125" customFormat="1" x14ac:dyDescent="0.25">
      <c r="A437" s="538" t="s">
        <v>116</v>
      </c>
      <c r="B437" s="569" t="s">
        <v>5</v>
      </c>
      <c r="C437" s="361" t="s">
        <v>7</v>
      </c>
      <c r="D437" s="286" t="s">
        <v>293</v>
      </c>
      <c r="E437" s="362">
        <v>200</v>
      </c>
      <c r="F437" s="368">
        <f>F438</f>
        <v>810</v>
      </c>
      <c r="G437" s="621"/>
      <c r="H437" s="368">
        <f>H438</f>
        <v>0</v>
      </c>
      <c r="I437" s="621"/>
      <c r="J437" s="368">
        <f>J438</f>
        <v>0</v>
      </c>
      <c r="K437" s="496"/>
      <c r="L437" s="141"/>
      <c r="N437" s="141"/>
      <c r="O437" s="141"/>
    </row>
    <row r="438" spans="1:15" s="125" customFormat="1" x14ac:dyDescent="0.25">
      <c r="A438" s="538" t="s">
        <v>50</v>
      </c>
      <c r="B438" s="569" t="s">
        <v>5</v>
      </c>
      <c r="C438" s="361" t="s">
        <v>7</v>
      </c>
      <c r="D438" s="286" t="s">
        <v>293</v>
      </c>
      <c r="E438" s="362">
        <v>240</v>
      </c>
      <c r="F438" s="368">
        <f>'ведом. 2026-2028'!AD281</f>
        <v>810</v>
      </c>
      <c r="G438" s="621"/>
      <c r="H438" s="368">
        <f>'ведом. 2026-2028'!AE281</f>
        <v>0</v>
      </c>
      <c r="I438" s="621"/>
      <c r="J438" s="368">
        <f>'ведом. 2026-2028'!AF281</f>
        <v>0</v>
      </c>
      <c r="K438" s="496"/>
      <c r="L438" s="141"/>
      <c r="N438" s="141"/>
      <c r="O438" s="141"/>
    </row>
    <row r="439" spans="1:15" s="154" customFormat="1" x14ac:dyDescent="0.25">
      <c r="A439" s="536" t="s">
        <v>238</v>
      </c>
      <c r="B439" s="569" t="s">
        <v>5</v>
      </c>
      <c r="C439" s="361" t="s">
        <v>7</v>
      </c>
      <c r="D439" s="286" t="s">
        <v>239</v>
      </c>
      <c r="E439" s="159"/>
      <c r="F439" s="368">
        <f>F440</f>
        <v>700</v>
      </c>
      <c r="G439" s="621"/>
      <c r="H439" s="368">
        <f t="shared" ref="H439:J443" si="101">H440</f>
        <v>0</v>
      </c>
      <c r="I439" s="621"/>
      <c r="J439" s="368">
        <f t="shared" si="101"/>
        <v>0</v>
      </c>
      <c r="K439" s="496"/>
      <c r="L439" s="141"/>
      <c r="N439" s="141"/>
      <c r="O439" s="141"/>
    </row>
    <row r="440" spans="1:15" s="154" customFormat="1" x14ac:dyDescent="0.25">
      <c r="A440" s="536" t="s">
        <v>669</v>
      </c>
      <c r="B440" s="569" t="s">
        <v>5</v>
      </c>
      <c r="C440" s="361" t="s">
        <v>7</v>
      </c>
      <c r="D440" s="286" t="s">
        <v>240</v>
      </c>
      <c r="E440" s="437"/>
      <c r="F440" s="368">
        <f>F441</f>
        <v>700</v>
      </c>
      <c r="G440" s="621"/>
      <c r="H440" s="368">
        <f t="shared" si="101"/>
        <v>0</v>
      </c>
      <c r="I440" s="621"/>
      <c r="J440" s="368">
        <f t="shared" si="101"/>
        <v>0</v>
      </c>
      <c r="K440" s="496"/>
      <c r="L440" s="141"/>
      <c r="N440" s="141"/>
      <c r="O440" s="141"/>
    </row>
    <row r="441" spans="1:15" s="154" customFormat="1" ht="31.5" x14ac:dyDescent="0.25">
      <c r="A441" s="536" t="s">
        <v>571</v>
      </c>
      <c r="B441" s="569" t="s">
        <v>5</v>
      </c>
      <c r="C441" s="361" t="s">
        <v>7</v>
      </c>
      <c r="D441" s="286" t="s">
        <v>568</v>
      </c>
      <c r="E441" s="362"/>
      <c r="F441" s="368">
        <f>F442</f>
        <v>700</v>
      </c>
      <c r="G441" s="621"/>
      <c r="H441" s="368">
        <f t="shared" si="101"/>
        <v>0</v>
      </c>
      <c r="I441" s="621"/>
      <c r="J441" s="368">
        <f t="shared" si="101"/>
        <v>0</v>
      </c>
      <c r="K441" s="496"/>
      <c r="L441" s="141"/>
      <c r="N441" s="141"/>
      <c r="O441" s="141"/>
    </row>
    <row r="442" spans="1:15" s="154" customFormat="1" ht="31.5" x14ac:dyDescent="0.25">
      <c r="A442" s="425" t="s">
        <v>570</v>
      </c>
      <c r="B442" s="569" t="s">
        <v>5</v>
      </c>
      <c r="C442" s="361" t="s">
        <v>7</v>
      </c>
      <c r="D442" s="286" t="s">
        <v>569</v>
      </c>
      <c r="E442" s="362"/>
      <c r="F442" s="368">
        <f>F443</f>
        <v>700</v>
      </c>
      <c r="G442" s="621"/>
      <c r="H442" s="368">
        <f t="shared" si="101"/>
        <v>0</v>
      </c>
      <c r="I442" s="621"/>
      <c r="J442" s="368">
        <f t="shared" si="101"/>
        <v>0</v>
      </c>
      <c r="K442" s="496"/>
      <c r="L442" s="141"/>
      <c r="N442" s="141"/>
      <c r="O442" s="141"/>
    </row>
    <row r="443" spans="1:15" s="154" customFormat="1" x14ac:dyDescent="0.25">
      <c r="A443" s="537" t="s">
        <v>116</v>
      </c>
      <c r="B443" s="569" t="s">
        <v>5</v>
      </c>
      <c r="C443" s="361" t="s">
        <v>7</v>
      </c>
      <c r="D443" s="286" t="s">
        <v>569</v>
      </c>
      <c r="E443" s="362">
        <v>200</v>
      </c>
      <c r="F443" s="368">
        <f>F444</f>
        <v>700</v>
      </c>
      <c r="G443" s="621"/>
      <c r="H443" s="368">
        <f t="shared" si="101"/>
        <v>0</v>
      </c>
      <c r="I443" s="621"/>
      <c r="J443" s="368">
        <f t="shared" si="101"/>
        <v>0</v>
      </c>
      <c r="K443" s="496"/>
      <c r="L443" s="141"/>
      <c r="N443" s="141"/>
      <c r="O443" s="141"/>
    </row>
    <row r="444" spans="1:15" s="154" customFormat="1" x14ac:dyDescent="0.25">
      <c r="A444" s="537" t="s">
        <v>50</v>
      </c>
      <c r="B444" s="569" t="s">
        <v>5</v>
      </c>
      <c r="C444" s="361" t="s">
        <v>7</v>
      </c>
      <c r="D444" s="286" t="s">
        <v>569</v>
      </c>
      <c r="E444" s="362">
        <v>240</v>
      </c>
      <c r="F444" s="368">
        <f>'ведом. 2026-2028'!AD287</f>
        <v>700</v>
      </c>
      <c r="G444" s="621"/>
      <c r="H444" s="368">
        <f>'ведом. 2026-2028'!AE287</f>
        <v>0</v>
      </c>
      <c r="I444" s="621"/>
      <c r="J444" s="368">
        <f>'ведом. 2026-2028'!AF287</f>
        <v>0</v>
      </c>
      <c r="K444" s="496"/>
      <c r="L444" s="141"/>
      <c r="N444" s="141"/>
      <c r="O444" s="141"/>
    </row>
    <row r="445" spans="1:15" s="125" customFormat="1" x14ac:dyDescent="0.25">
      <c r="A445" s="425" t="s">
        <v>233</v>
      </c>
      <c r="B445" s="569" t="s">
        <v>5</v>
      </c>
      <c r="C445" s="361" t="s">
        <v>7</v>
      </c>
      <c r="D445" s="286" t="s">
        <v>234</v>
      </c>
      <c r="E445" s="573"/>
      <c r="F445" s="616">
        <f>F446</f>
        <v>647434.19999999995</v>
      </c>
      <c r="G445" s="616">
        <f t="shared" ref="G445:K445" si="102">G446</f>
        <v>376201.5</v>
      </c>
      <c r="H445" s="616">
        <f t="shared" si="102"/>
        <v>887712.2</v>
      </c>
      <c r="I445" s="616">
        <f t="shared" si="102"/>
        <v>586785.6</v>
      </c>
      <c r="J445" s="616">
        <f t="shared" si="102"/>
        <v>658795.1</v>
      </c>
      <c r="K445" s="616">
        <f t="shared" si="102"/>
        <v>393589.3</v>
      </c>
      <c r="L445" s="141"/>
      <c r="N445" s="141"/>
      <c r="O445" s="141"/>
    </row>
    <row r="446" spans="1:15" s="154" customFormat="1" x14ac:dyDescent="0.25">
      <c r="A446" s="419" t="s">
        <v>352</v>
      </c>
      <c r="B446" s="569" t="s">
        <v>5</v>
      </c>
      <c r="C446" s="361" t="s">
        <v>7</v>
      </c>
      <c r="D446" s="286" t="s">
        <v>353</v>
      </c>
      <c r="E446" s="573"/>
      <c r="F446" s="616">
        <f>F470+F447+F457</f>
        <v>647434.19999999995</v>
      </c>
      <c r="G446" s="616">
        <f t="shared" ref="G446:K446" si="103">G470+G447+G457</f>
        <v>376201.5</v>
      </c>
      <c r="H446" s="616">
        <f t="shared" si="103"/>
        <v>887712.2</v>
      </c>
      <c r="I446" s="616">
        <f t="shared" si="103"/>
        <v>586785.6</v>
      </c>
      <c r="J446" s="616">
        <f t="shared" si="103"/>
        <v>658795.1</v>
      </c>
      <c r="K446" s="616">
        <f t="shared" si="103"/>
        <v>393589.3</v>
      </c>
      <c r="L446" s="141"/>
      <c r="N446" s="141"/>
      <c r="O446" s="141"/>
    </row>
    <row r="447" spans="1:15" s="154" customFormat="1" ht="31.5" x14ac:dyDescent="0.25">
      <c r="A447" s="419" t="s">
        <v>376</v>
      </c>
      <c r="B447" s="569" t="s">
        <v>5</v>
      </c>
      <c r="C447" s="361" t="s">
        <v>7</v>
      </c>
      <c r="D447" s="286" t="s">
        <v>377</v>
      </c>
      <c r="E447" s="573"/>
      <c r="F447" s="616">
        <f>F448+F454+F451</f>
        <v>380529.3</v>
      </c>
      <c r="G447" s="624">
        <f t="shared" ref="G447:J447" si="104">G448+G454+G451</f>
        <v>311233.59999999998</v>
      </c>
      <c r="H447" s="616">
        <f t="shared" si="104"/>
        <v>0</v>
      </c>
      <c r="I447" s="624"/>
      <c r="J447" s="616">
        <f t="shared" si="104"/>
        <v>0</v>
      </c>
      <c r="K447" s="631"/>
      <c r="L447" s="141"/>
      <c r="N447" s="141"/>
      <c r="O447" s="141"/>
    </row>
    <row r="448" spans="1:15" s="154" customFormat="1" ht="31.5" x14ac:dyDescent="0.25">
      <c r="A448" s="401" t="s">
        <v>671</v>
      </c>
      <c r="B448" s="569" t="s">
        <v>5</v>
      </c>
      <c r="C448" s="361" t="s">
        <v>7</v>
      </c>
      <c r="D448" s="384" t="s">
        <v>670</v>
      </c>
      <c r="E448" s="573"/>
      <c r="F448" s="616">
        <f>F449</f>
        <v>41995</v>
      </c>
      <c r="G448" s="624"/>
      <c r="H448" s="616">
        <f>H449</f>
        <v>0</v>
      </c>
      <c r="I448" s="624"/>
      <c r="J448" s="616">
        <f t="shared" ref="J448" si="105">J449</f>
        <v>0</v>
      </c>
      <c r="K448" s="631"/>
      <c r="L448" s="141"/>
      <c r="N448" s="141"/>
      <c r="O448" s="141"/>
    </row>
    <row r="449" spans="1:15" s="154" customFormat="1" x14ac:dyDescent="0.25">
      <c r="A449" s="360" t="s">
        <v>116</v>
      </c>
      <c r="B449" s="569" t="s">
        <v>5</v>
      </c>
      <c r="C449" s="361" t="s">
        <v>7</v>
      </c>
      <c r="D449" s="384" t="s">
        <v>670</v>
      </c>
      <c r="E449" s="573" t="s">
        <v>36</v>
      </c>
      <c r="F449" s="616">
        <f>F450</f>
        <v>41995</v>
      </c>
      <c r="G449" s="624"/>
      <c r="H449" s="616">
        <f>H450</f>
        <v>0</v>
      </c>
      <c r="I449" s="624"/>
      <c r="J449" s="616">
        <f>J450</f>
        <v>0</v>
      </c>
      <c r="K449" s="631"/>
      <c r="L449" s="141"/>
      <c r="N449" s="141"/>
      <c r="O449" s="141"/>
    </row>
    <row r="450" spans="1:15" s="154" customFormat="1" x14ac:dyDescent="0.25">
      <c r="A450" s="360" t="s">
        <v>50</v>
      </c>
      <c r="B450" s="569" t="s">
        <v>5</v>
      </c>
      <c r="C450" s="361" t="s">
        <v>7</v>
      </c>
      <c r="D450" s="384" t="s">
        <v>670</v>
      </c>
      <c r="E450" s="573" t="s">
        <v>63</v>
      </c>
      <c r="F450" s="616">
        <f>'ведом. 2026-2028'!AD808</f>
        <v>41995</v>
      </c>
      <c r="G450" s="624"/>
      <c r="H450" s="616">
        <f>'ведом. 2026-2028'!AE808</f>
        <v>0</v>
      </c>
      <c r="I450" s="624"/>
      <c r="J450" s="616">
        <f>'ведом. 2026-2028'!AF808</f>
        <v>0</v>
      </c>
      <c r="K450" s="631"/>
      <c r="L450" s="141"/>
      <c r="N450" s="141"/>
      <c r="O450" s="141"/>
    </row>
    <row r="451" spans="1:15" s="365" customFormat="1" x14ac:dyDescent="0.25">
      <c r="A451" s="331" t="s">
        <v>708</v>
      </c>
      <c r="B451" s="571" t="s">
        <v>5</v>
      </c>
      <c r="C451" s="310" t="s">
        <v>7</v>
      </c>
      <c r="D451" s="384" t="s">
        <v>709</v>
      </c>
      <c r="E451" s="325"/>
      <c r="F451" s="616">
        <f>F452</f>
        <v>10920</v>
      </c>
      <c r="G451" s="624"/>
      <c r="H451" s="616">
        <f t="shared" ref="H451:J452" si="106">H452</f>
        <v>0</v>
      </c>
      <c r="I451" s="624"/>
      <c r="J451" s="616">
        <f t="shared" si="106"/>
        <v>0</v>
      </c>
      <c r="K451" s="631"/>
      <c r="L451" s="367"/>
      <c r="N451" s="367"/>
      <c r="O451" s="367"/>
    </row>
    <row r="452" spans="1:15" s="365" customFormat="1" x14ac:dyDescent="0.25">
      <c r="A452" s="331" t="s">
        <v>116</v>
      </c>
      <c r="B452" s="571" t="s">
        <v>5</v>
      </c>
      <c r="C452" s="310" t="s">
        <v>7</v>
      </c>
      <c r="D452" s="384" t="s">
        <v>709</v>
      </c>
      <c r="E452" s="325" t="s">
        <v>36</v>
      </c>
      <c r="F452" s="616">
        <f>F453</f>
        <v>10920</v>
      </c>
      <c r="G452" s="624"/>
      <c r="H452" s="616">
        <f t="shared" si="106"/>
        <v>0</v>
      </c>
      <c r="I452" s="624"/>
      <c r="J452" s="616">
        <f t="shared" si="106"/>
        <v>0</v>
      </c>
      <c r="K452" s="631"/>
      <c r="L452" s="367"/>
      <c r="N452" s="367"/>
      <c r="O452" s="367"/>
    </row>
    <row r="453" spans="1:15" s="365" customFormat="1" x14ac:dyDescent="0.25">
      <c r="A453" s="331" t="s">
        <v>50</v>
      </c>
      <c r="B453" s="571" t="s">
        <v>5</v>
      </c>
      <c r="C453" s="310" t="s">
        <v>7</v>
      </c>
      <c r="D453" s="384" t="s">
        <v>709</v>
      </c>
      <c r="E453" s="325" t="s">
        <v>63</v>
      </c>
      <c r="F453" s="616">
        <f>'ведом. 2026-2028'!AD811</f>
        <v>10920</v>
      </c>
      <c r="G453" s="624"/>
      <c r="H453" s="616">
        <f>'ведом. 2026-2028'!AE811</f>
        <v>0</v>
      </c>
      <c r="I453" s="624"/>
      <c r="J453" s="616">
        <f>'ведом. 2026-2028'!AF811</f>
        <v>0</v>
      </c>
      <c r="K453" s="631"/>
      <c r="L453" s="367"/>
      <c r="N453" s="367"/>
      <c r="O453" s="367"/>
    </row>
    <row r="454" spans="1:15" s="365" customFormat="1" x14ac:dyDescent="0.25">
      <c r="A454" s="401" t="s">
        <v>678</v>
      </c>
      <c r="B454" s="571" t="s">
        <v>5</v>
      </c>
      <c r="C454" s="310" t="s">
        <v>7</v>
      </c>
      <c r="D454" s="384" t="s">
        <v>677</v>
      </c>
      <c r="E454" s="325"/>
      <c r="F454" s="616">
        <f>F455</f>
        <v>327614.3</v>
      </c>
      <c r="G454" s="624">
        <f t="shared" ref="G454:J454" si="107">G455</f>
        <v>311233.59999999998</v>
      </c>
      <c r="H454" s="616">
        <f t="shared" si="107"/>
        <v>0</v>
      </c>
      <c r="I454" s="624"/>
      <c r="J454" s="616">
        <f t="shared" si="107"/>
        <v>0</v>
      </c>
      <c r="K454" s="631"/>
      <c r="L454" s="367"/>
      <c r="N454" s="367"/>
      <c r="O454" s="367"/>
    </row>
    <row r="455" spans="1:15" s="365" customFormat="1" x14ac:dyDescent="0.25">
      <c r="A455" s="331" t="s">
        <v>116</v>
      </c>
      <c r="B455" s="571" t="s">
        <v>5</v>
      </c>
      <c r="C455" s="310" t="s">
        <v>7</v>
      </c>
      <c r="D455" s="384" t="s">
        <v>677</v>
      </c>
      <c r="E455" s="325" t="s">
        <v>36</v>
      </c>
      <c r="F455" s="616">
        <f>F456</f>
        <v>327614.3</v>
      </c>
      <c r="G455" s="624">
        <f t="shared" ref="G455:J455" si="108">G456</f>
        <v>311233.59999999998</v>
      </c>
      <c r="H455" s="616">
        <f t="shared" si="108"/>
        <v>0</v>
      </c>
      <c r="I455" s="624"/>
      <c r="J455" s="616">
        <f t="shared" si="108"/>
        <v>0</v>
      </c>
      <c r="K455" s="631"/>
      <c r="L455" s="367"/>
      <c r="N455" s="367"/>
      <c r="O455" s="367"/>
    </row>
    <row r="456" spans="1:15" s="365" customFormat="1" x14ac:dyDescent="0.25">
      <c r="A456" s="331" t="s">
        <v>50</v>
      </c>
      <c r="B456" s="571" t="s">
        <v>5</v>
      </c>
      <c r="C456" s="310" t="s">
        <v>7</v>
      </c>
      <c r="D456" s="384" t="s">
        <v>677</v>
      </c>
      <c r="E456" s="325" t="s">
        <v>63</v>
      </c>
      <c r="F456" s="616">
        <f>'ведом. 2026-2028'!AD814</f>
        <v>327614.3</v>
      </c>
      <c r="G456" s="624">
        <v>311233.59999999998</v>
      </c>
      <c r="H456" s="616">
        <f>'ведом. 2026-2028'!AE814</f>
        <v>0</v>
      </c>
      <c r="I456" s="624"/>
      <c r="J456" s="616">
        <f>'ведом. 2026-2028'!AF814</f>
        <v>0</v>
      </c>
      <c r="K456" s="631"/>
      <c r="L456" s="367"/>
      <c r="N456" s="367"/>
      <c r="O456" s="367"/>
    </row>
    <row r="457" spans="1:15" s="365" customFormat="1" x14ac:dyDescent="0.25">
      <c r="A457" s="410" t="s">
        <v>769</v>
      </c>
      <c r="B457" s="310" t="s">
        <v>5</v>
      </c>
      <c r="C457" s="310" t="s">
        <v>7</v>
      </c>
      <c r="D457" s="384" t="s">
        <v>770</v>
      </c>
      <c r="E457" s="384"/>
      <c r="F457" s="616">
        <f>F458+F461+F464+F467</f>
        <v>189377.6</v>
      </c>
      <c r="G457" s="616"/>
      <c r="H457" s="616">
        <f t="shared" ref="H457:J457" si="109">H458+H461+H464+H467</f>
        <v>187490.7</v>
      </c>
      <c r="I457" s="616"/>
      <c r="J457" s="616">
        <f t="shared" si="109"/>
        <v>189118.09999999998</v>
      </c>
      <c r="K457" s="631"/>
      <c r="L457" s="367"/>
      <c r="N457" s="367"/>
      <c r="O457" s="367"/>
    </row>
    <row r="458" spans="1:15" s="365" customFormat="1" x14ac:dyDescent="0.25">
      <c r="A458" s="360" t="s">
        <v>412</v>
      </c>
      <c r="B458" s="569" t="s">
        <v>5</v>
      </c>
      <c r="C458" s="361" t="s">
        <v>7</v>
      </c>
      <c r="D458" s="286" t="s">
        <v>772</v>
      </c>
      <c r="E458" s="362"/>
      <c r="F458" s="616">
        <f>F459</f>
        <v>39178</v>
      </c>
      <c r="G458" s="624"/>
      <c r="H458" s="616">
        <f>H459</f>
        <v>33264</v>
      </c>
      <c r="I458" s="624"/>
      <c r="J458" s="616">
        <f>J459</f>
        <v>35571.9</v>
      </c>
      <c r="K458" s="632"/>
      <c r="L458" s="367"/>
      <c r="N458" s="367"/>
      <c r="O458" s="367"/>
    </row>
    <row r="459" spans="1:15" s="365" customFormat="1" x14ac:dyDescent="0.25">
      <c r="A459" s="360" t="s">
        <v>116</v>
      </c>
      <c r="B459" s="569" t="s">
        <v>5</v>
      </c>
      <c r="C459" s="361" t="s">
        <v>7</v>
      </c>
      <c r="D459" s="286" t="s">
        <v>772</v>
      </c>
      <c r="E459" s="437">
        <v>200</v>
      </c>
      <c r="F459" s="616">
        <f>F460</f>
        <v>39178</v>
      </c>
      <c r="G459" s="624"/>
      <c r="H459" s="616">
        <f>H460</f>
        <v>33264</v>
      </c>
      <c r="I459" s="624"/>
      <c r="J459" s="616">
        <f>J460</f>
        <v>35571.9</v>
      </c>
      <c r="K459" s="632"/>
      <c r="L459" s="367"/>
      <c r="N459" s="367"/>
      <c r="O459" s="367"/>
    </row>
    <row r="460" spans="1:15" s="365" customFormat="1" x14ac:dyDescent="0.25">
      <c r="A460" s="360" t="s">
        <v>50</v>
      </c>
      <c r="B460" s="569" t="s">
        <v>5</v>
      </c>
      <c r="C460" s="361" t="s">
        <v>7</v>
      </c>
      <c r="D460" s="286" t="s">
        <v>772</v>
      </c>
      <c r="E460" s="362">
        <v>240</v>
      </c>
      <c r="F460" s="616">
        <f>'ведом. 2026-2028'!AD818</f>
        <v>39178</v>
      </c>
      <c r="G460" s="625"/>
      <c r="H460" s="616">
        <f>'ведом. 2026-2028'!AE818</f>
        <v>33264</v>
      </c>
      <c r="I460" s="625"/>
      <c r="J460" s="616">
        <f>'ведом. 2026-2028'!AF818</f>
        <v>35571.9</v>
      </c>
      <c r="K460" s="632"/>
      <c r="L460" s="367"/>
      <c r="N460" s="367"/>
      <c r="O460" s="367"/>
    </row>
    <row r="461" spans="1:15" s="365" customFormat="1" ht="31.5" x14ac:dyDescent="0.25">
      <c r="A461" s="360" t="s">
        <v>577</v>
      </c>
      <c r="B461" s="569" t="s">
        <v>5</v>
      </c>
      <c r="C461" s="361" t="s">
        <v>7</v>
      </c>
      <c r="D461" s="286" t="s">
        <v>773</v>
      </c>
      <c r="E461" s="362"/>
      <c r="F461" s="616">
        <f>F462</f>
        <v>16977.2</v>
      </c>
      <c r="G461" s="624"/>
      <c r="H461" s="616">
        <f t="shared" ref="H461:J462" si="110">H462</f>
        <v>16358.5</v>
      </c>
      <c r="I461" s="624"/>
      <c r="J461" s="616">
        <f t="shared" si="110"/>
        <v>16358.5</v>
      </c>
      <c r="K461" s="631"/>
      <c r="L461" s="367"/>
      <c r="N461" s="367"/>
      <c r="O461" s="367"/>
    </row>
    <row r="462" spans="1:15" s="365" customFormat="1" x14ac:dyDescent="0.25">
      <c r="A462" s="360" t="s">
        <v>116</v>
      </c>
      <c r="B462" s="569" t="s">
        <v>5</v>
      </c>
      <c r="C462" s="361" t="s">
        <v>7</v>
      </c>
      <c r="D462" s="286" t="s">
        <v>773</v>
      </c>
      <c r="E462" s="437">
        <v>200</v>
      </c>
      <c r="F462" s="616">
        <f>F463</f>
        <v>16977.2</v>
      </c>
      <c r="G462" s="624"/>
      <c r="H462" s="616">
        <f t="shared" si="110"/>
        <v>16358.5</v>
      </c>
      <c r="I462" s="624"/>
      <c r="J462" s="616">
        <f t="shared" si="110"/>
        <v>16358.5</v>
      </c>
      <c r="K462" s="631"/>
      <c r="L462" s="367"/>
      <c r="N462" s="367"/>
      <c r="O462" s="367"/>
    </row>
    <row r="463" spans="1:15" s="365" customFormat="1" x14ac:dyDescent="0.25">
      <c r="A463" s="360" t="s">
        <v>50</v>
      </c>
      <c r="B463" s="569" t="s">
        <v>5</v>
      </c>
      <c r="C463" s="361" t="s">
        <v>7</v>
      </c>
      <c r="D463" s="286" t="s">
        <v>773</v>
      </c>
      <c r="E463" s="362">
        <v>240</v>
      </c>
      <c r="F463" s="616">
        <f>'ведом. 2026-2028'!AD821</f>
        <v>16977.2</v>
      </c>
      <c r="G463" s="625"/>
      <c r="H463" s="616">
        <f>'ведом. 2026-2028'!AE821</f>
        <v>16358.5</v>
      </c>
      <c r="I463" s="625"/>
      <c r="J463" s="616">
        <f>'ведом. 2026-2028'!AF821</f>
        <v>16358.5</v>
      </c>
      <c r="K463" s="632"/>
      <c r="L463" s="367"/>
      <c r="N463" s="367"/>
      <c r="O463" s="367"/>
    </row>
    <row r="464" spans="1:15" s="365" customFormat="1" x14ac:dyDescent="0.25">
      <c r="A464" s="360" t="s">
        <v>777</v>
      </c>
      <c r="B464" s="569" t="s">
        <v>5</v>
      </c>
      <c r="C464" s="361" t="s">
        <v>7</v>
      </c>
      <c r="D464" s="286" t="s">
        <v>774</v>
      </c>
      <c r="E464" s="362"/>
      <c r="F464" s="616">
        <f>F465</f>
        <v>16056.8</v>
      </c>
      <c r="G464" s="624"/>
      <c r="H464" s="616">
        <f t="shared" ref="H464:J465" si="111">H465</f>
        <v>16156.5</v>
      </c>
      <c r="I464" s="624"/>
      <c r="J464" s="616">
        <f t="shared" si="111"/>
        <v>16156.5</v>
      </c>
      <c r="K464" s="632"/>
      <c r="L464" s="367"/>
      <c r="N464" s="367"/>
      <c r="O464" s="367"/>
    </row>
    <row r="465" spans="1:15" s="365" customFormat="1" x14ac:dyDescent="0.25">
      <c r="A465" s="360" t="s">
        <v>116</v>
      </c>
      <c r="B465" s="569" t="s">
        <v>5</v>
      </c>
      <c r="C465" s="361" t="s">
        <v>7</v>
      </c>
      <c r="D465" s="286" t="s">
        <v>774</v>
      </c>
      <c r="E465" s="437">
        <v>200</v>
      </c>
      <c r="F465" s="616">
        <f>F466</f>
        <v>16056.8</v>
      </c>
      <c r="G465" s="624"/>
      <c r="H465" s="616">
        <f t="shared" si="111"/>
        <v>16156.5</v>
      </c>
      <c r="I465" s="624"/>
      <c r="J465" s="616">
        <f t="shared" si="111"/>
        <v>16156.5</v>
      </c>
      <c r="K465" s="632"/>
      <c r="L465" s="367"/>
      <c r="N465" s="367"/>
      <c r="O465" s="367"/>
    </row>
    <row r="466" spans="1:15" s="365" customFormat="1" x14ac:dyDescent="0.25">
      <c r="A466" s="360" t="s">
        <v>50</v>
      </c>
      <c r="B466" s="569" t="s">
        <v>5</v>
      </c>
      <c r="C466" s="361" t="s">
        <v>7</v>
      </c>
      <c r="D466" s="286" t="s">
        <v>774</v>
      </c>
      <c r="E466" s="362">
        <v>240</v>
      </c>
      <c r="F466" s="616">
        <f>'ведом. 2026-2028'!AD824</f>
        <v>16056.8</v>
      </c>
      <c r="G466" s="625"/>
      <c r="H466" s="616">
        <f>'ведом. 2026-2028'!AE824</f>
        <v>16156.5</v>
      </c>
      <c r="I466" s="625"/>
      <c r="J466" s="616">
        <f>'ведом. 2026-2028'!AF824</f>
        <v>16156.5</v>
      </c>
      <c r="K466" s="632"/>
      <c r="L466" s="367"/>
      <c r="N466" s="367"/>
      <c r="O466" s="367"/>
    </row>
    <row r="467" spans="1:15" s="365" customFormat="1" ht="31.5" x14ac:dyDescent="0.25">
      <c r="A467" s="539" t="s">
        <v>544</v>
      </c>
      <c r="B467" s="569" t="s">
        <v>5</v>
      </c>
      <c r="C467" s="361" t="s">
        <v>7</v>
      </c>
      <c r="D467" s="286" t="s">
        <v>771</v>
      </c>
      <c r="E467" s="362"/>
      <c r="F467" s="616">
        <f>F468</f>
        <v>117165.6</v>
      </c>
      <c r="G467" s="625"/>
      <c r="H467" s="616">
        <f>H468</f>
        <v>121711.7</v>
      </c>
      <c r="I467" s="625"/>
      <c r="J467" s="616">
        <f>J468</f>
        <v>121031.2</v>
      </c>
      <c r="K467" s="632"/>
      <c r="L467" s="367"/>
      <c r="N467" s="367"/>
      <c r="O467" s="367"/>
    </row>
    <row r="468" spans="1:15" s="365" customFormat="1" ht="31.5" x14ac:dyDescent="0.25">
      <c r="A468" s="538" t="s">
        <v>58</v>
      </c>
      <c r="B468" s="569" t="s">
        <v>5</v>
      </c>
      <c r="C468" s="361" t="s">
        <v>7</v>
      </c>
      <c r="D468" s="286" t="s">
        <v>771</v>
      </c>
      <c r="E468" s="437">
        <v>600</v>
      </c>
      <c r="F468" s="616">
        <f>F469</f>
        <v>117165.6</v>
      </c>
      <c r="G468" s="625"/>
      <c r="H468" s="616">
        <f>H469</f>
        <v>121711.7</v>
      </c>
      <c r="I468" s="625"/>
      <c r="J468" s="616">
        <f>J469</f>
        <v>121031.2</v>
      </c>
      <c r="K468" s="632"/>
      <c r="L468" s="367"/>
      <c r="N468" s="367"/>
      <c r="O468" s="367"/>
    </row>
    <row r="469" spans="1:15" s="365" customFormat="1" x14ac:dyDescent="0.25">
      <c r="A469" s="538" t="s">
        <v>59</v>
      </c>
      <c r="B469" s="569" t="s">
        <v>5</v>
      </c>
      <c r="C469" s="361" t="s">
        <v>7</v>
      </c>
      <c r="D469" s="286" t="s">
        <v>771</v>
      </c>
      <c r="E469" s="362">
        <v>610</v>
      </c>
      <c r="F469" s="616">
        <f>'ведом. 2026-2028'!AD293</f>
        <v>117165.6</v>
      </c>
      <c r="G469" s="625"/>
      <c r="H469" s="616">
        <f>'ведом. 2026-2028'!AE293</f>
        <v>121711.7</v>
      </c>
      <c r="I469" s="625"/>
      <c r="J469" s="616">
        <f>'ведом. 2026-2028'!AF293</f>
        <v>121031.2</v>
      </c>
      <c r="K469" s="632"/>
      <c r="L469" s="367"/>
      <c r="N469" s="367"/>
      <c r="O469" s="367"/>
    </row>
    <row r="470" spans="1:15" s="154" customFormat="1" x14ac:dyDescent="0.25">
      <c r="A470" s="421" t="s">
        <v>590</v>
      </c>
      <c r="B470" s="569" t="s">
        <v>5</v>
      </c>
      <c r="C470" s="361" t="s">
        <v>7</v>
      </c>
      <c r="D470" s="286" t="s">
        <v>591</v>
      </c>
      <c r="E470" s="573"/>
      <c r="F470" s="616">
        <f>F471+F474</f>
        <v>77527.3</v>
      </c>
      <c r="G470" s="624">
        <f t="shared" ref="G470:K470" si="112">G471+G474</f>
        <v>64967.9</v>
      </c>
      <c r="H470" s="616">
        <f t="shared" si="112"/>
        <v>700221.5</v>
      </c>
      <c r="I470" s="624">
        <f t="shared" si="112"/>
        <v>586785.6</v>
      </c>
      <c r="J470" s="616">
        <f t="shared" si="112"/>
        <v>469677</v>
      </c>
      <c r="K470" s="631">
        <f t="shared" si="112"/>
        <v>393589.3</v>
      </c>
      <c r="L470" s="141"/>
      <c r="N470" s="141"/>
      <c r="O470" s="141"/>
    </row>
    <row r="471" spans="1:15" s="154" customFormat="1" ht="31.5" x14ac:dyDescent="0.25">
      <c r="A471" s="360" t="s">
        <v>710</v>
      </c>
      <c r="B471" s="569" t="s">
        <v>5</v>
      </c>
      <c r="C471" s="361" t="s">
        <v>7</v>
      </c>
      <c r="D471" s="286" t="s">
        <v>711</v>
      </c>
      <c r="E471" s="573"/>
      <c r="F471" s="616">
        <f t="shared" ref="F471:H472" si="113">F472</f>
        <v>0</v>
      </c>
      <c r="G471" s="624"/>
      <c r="H471" s="616">
        <f t="shared" si="113"/>
        <v>0</v>
      </c>
      <c r="I471" s="624"/>
      <c r="J471" s="616">
        <f>J472</f>
        <v>469677</v>
      </c>
      <c r="K471" s="631">
        <f>K472</f>
        <v>393589.3</v>
      </c>
      <c r="L471" s="141"/>
      <c r="N471" s="141"/>
      <c r="O471" s="141"/>
    </row>
    <row r="472" spans="1:15" s="154" customFormat="1" x14ac:dyDescent="0.25">
      <c r="A472" s="360" t="s">
        <v>116</v>
      </c>
      <c r="B472" s="569" t="s">
        <v>5</v>
      </c>
      <c r="C472" s="361" t="s">
        <v>7</v>
      </c>
      <c r="D472" s="286" t="s">
        <v>711</v>
      </c>
      <c r="E472" s="573" t="s">
        <v>36</v>
      </c>
      <c r="F472" s="616">
        <f t="shared" si="113"/>
        <v>0</v>
      </c>
      <c r="G472" s="624"/>
      <c r="H472" s="616">
        <f t="shared" si="113"/>
        <v>0</v>
      </c>
      <c r="I472" s="624"/>
      <c r="J472" s="616">
        <f>J473</f>
        <v>469677</v>
      </c>
      <c r="K472" s="631">
        <f>K473</f>
        <v>393589.3</v>
      </c>
      <c r="L472" s="141"/>
      <c r="N472" s="141"/>
      <c r="O472" s="141"/>
    </row>
    <row r="473" spans="1:15" s="154" customFormat="1" x14ac:dyDescent="0.25">
      <c r="A473" s="360" t="s">
        <v>50</v>
      </c>
      <c r="B473" s="569" t="s">
        <v>5</v>
      </c>
      <c r="C473" s="361" t="s">
        <v>7</v>
      </c>
      <c r="D473" s="286" t="s">
        <v>711</v>
      </c>
      <c r="E473" s="573" t="s">
        <v>63</v>
      </c>
      <c r="F473" s="616">
        <f>'ведом. 2026-2028'!AD828</f>
        <v>0</v>
      </c>
      <c r="G473" s="624"/>
      <c r="H473" s="616">
        <f>'ведом. 2026-2028'!AE828</f>
        <v>0</v>
      </c>
      <c r="I473" s="624"/>
      <c r="J473" s="616">
        <f>'ведом. 2026-2028'!AF828</f>
        <v>469677</v>
      </c>
      <c r="K473" s="631">
        <v>393589.3</v>
      </c>
      <c r="L473" s="141"/>
      <c r="N473" s="141"/>
      <c r="O473" s="141"/>
    </row>
    <row r="474" spans="1:15" s="365" customFormat="1" ht="31.5" x14ac:dyDescent="0.25">
      <c r="A474" s="331" t="s">
        <v>572</v>
      </c>
      <c r="B474" s="571" t="s">
        <v>5</v>
      </c>
      <c r="C474" s="310" t="s">
        <v>7</v>
      </c>
      <c r="D474" s="286" t="s">
        <v>594</v>
      </c>
      <c r="E474" s="325"/>
      <c r="F474" s="616">
        <f>F475</f>
        <v>77527.3</v>
      </c>
      <c r="G474" s="624">
        <f>G475</f>
        <v>64967.9</v>
      </c>
      <c r="H474" s="616">
        <f t="shared" ref="H474:J475" si="114">H475</f>
        <v>700221.5</v>
      </c>
      <c r="I474" s="624">
        <f t="shared" si="114"/>
        <v>586785.6</v>
      </c>
      <c r="J474" s="616">
        <f t="shared" si="114"/>
        <v>0</v>
      </c>
      <c r="K474" s="631"/>
      <c r="L474" s="367"/>
      <c r="N474" s="367"/>
      <c r="O474" s="367"/>
    </row>
    <row r="475" spans="1:15" s="365" customFormat="1" x14ac:dyDescent="0.25">
      <c r="A475" s="331" t="s">
        <v>116</v>
      </c>
      <c r="B475" s="571" t="s">
        <v>5</v>
      </c>
      <c r="C475" s="310" t="s">
        <v>7</v>
      </c>
      <c r="D475" s="286" t="s">
        <v>594</v>
      </c>
      <c r="E475" s="325" t="s">
        <v>36</v>
      </c>
      <c r="F475" s="616">
        <f>F476</f>
        <v>77527.3</v>
      </c>
      <c r="G475" s="624">
        <f>G476</f>
        <v>64967.9</v>
      </c>
      <c r="H475" s="616">
        <f t="shared" si="114"/>
        <v>700221.5</v>
      </c>
      <c r="I475" s="624">
        <f t="shared" si="114"/>
        <v>586785.6</v>
      </c>
      <c r="J475" s="616">
        <f t="shared" si="114"/>
        <v>0</v>
      </c>
      <c r="K475" s="631"/>
      <c r="L475" s="367"/>
      <c r="N475" s="367"/>
      <c r="O475" s="367"/>
    </row>
    <row r="476" spans="1:15" s="365" customFormat="1" x14ac:dyDescent="0.25">
      <c r="A476" s="331" t="s">
        <v>50</v>
      </c>
      <c r="B476" s="571" t="s">
        <v>5</v>
      </c>
      <c r="C476" s="310" t="s">
        <v>7</v>
      </c>
      <c r="D476" s="286" t="s">
        <v>594</v>
      </c>
      <c r="E476" s="325" t="s">
        <v>63</v>
      </c>
      <c r="F476" s="616">
        <f>'ведом. 2026-2028'!AD831</f>
        <v>77527.3</v>
      </c>
      <c r="G476" s="624">
        <v>64967.9</v>
      </c>
      <c r="H476" s="616">
        <f>'ведом. 2026-2028'!AE831</f>
        <v>700221.5</v>
      </c>
      <c r="I476" s="624">
        <v>586785.6</v>
      </c>
      <c r="J476" s="616">
        <f>'ведом. 2026-2028'!AF831</f>
        <v>0</v>
      </c>
      <c r="K476" s="631"/>
      <c r="L476" s="367"/>
      <c r="M476" s="367"/>
      <c r="N476" s="367"/>
      <c r="O476" s="367"/>
    </row>
    <row r="477" spans="1:15" s="365" customFormat="1" x14ac:dyDescent="0.25">
      <c r="A477" s="400" t="s">
        <v>688</v>
      </c>
      <c r="B477" s="571" t="s">
        <v>5</v>
      </c>
      <c r="C477" s="310" t="s">
        <v>7</v>
      </c>
      <c r="D477" s="384" t="s">
        <v>683</v>
      </c>
      <c r="E477" s="311"/>
      <c r="F477" s="616">
        <f>F478</f>
        <v>314324.8</v>
      </c>
      <c r="G477" s="624"/>
      <c r="H477" s="616">
        <f t="shared" ref="H477:J477" si="115">H478</f>
        <v>278087.30000000005</v>
      </c>
      <c r="I477" s="624"/>
      <c r="J477" s="616">
        <f t="shared" si="115"/>
        <v>276731.30000000005</v>
      </c>
      <c r="K477" s="631"/>
      <c r="L477" s="367"/>
      <c r="N477" s="367"/>
      <c r="O477" s="367"/>
    </row>
    <row r="478" spans="1:15" s="365" customFormat="1" ht="31.5" x14ac:dyDescent="0.25">
      <c r="A478" s="331" t="s">
        <v>511</v>
      </c>
      <c r="B478" s="571" t="s">
        <v>5</v>
      </c>
      <c r="C478" s="310" t="s">
        <v>7</v>
      </c>
      <c r="D478" s="384" t="s">
        <v>684</v>
      </c>
      <c r="E478" s="311"/>
      <c r="F478" s="616">
        <f>F479+F495</f>
        <v>314324.8</v>
      </c>
      <c r="G478" s="624"/>
      <c r="H478" s="616">
        <f>H479+H495</f>
        <v>278087.30000000005</v>
      </c>
      <c r="I478" s="624"/>
      <c r="J478" s="616">
        <f>J479+J495</f>
        <v>276731.30000000005</v>
      </c>
      <c r="K478" s="631"/>
      <c r="L478" s="367"/>
      <c r="N478" s="367"/>
      <c r="O478" s="367"/>
    </row>
    <row r="479" spans="1:15" s="365" customFormat="1" ht="31.5" x14ac:dyDescent="0.25">
      <c r="A479" s="331" t="s">
        <v>687</v>
      </c>
      <c r="B479" s="571" t="s">
        <v>5</v>
      </c>
      <c r="C479" s="310" t="s">
        <v>7</v>
      </c>
      <c r="D479" s="384" t="s">
        <v>685</v>
      </c>
      <c r="E479" s="311"/>
      <c r="F479" s="616">
        <f>F480+F483+F486+F492+F489</f>
        <v>267142.8</v>
      </c>
      <c r="G479" s="616"/>
      <c r="H479" s="616">
        <f t="shared" ref="H479:J479" si="116">H480+H483+H486+H492+H489</f>
        <v>237001.60000000003</v>
      </c>
      <c r="I479" s="616"/>
      <c r="J479" s="616">
        <f t="shared" si="116"/>
        <v>235645.60000000003</v>
      </c>
      <c r="K479" s="631"/>
      <c r="L479" s="367"/>
      <c r="N479" s="367"/>
      <c r="O479" s="367"/>
    </row>
    <row r="480" spans="1:15" s="365" customFormat="1" x14ac:dyDescent="0.25">
      <c r="A480" s="564" t="s">
        <v>578</v>
      </c>
      <c r="B480" s="571" t="s">
        <v>5</v>
      </c>
      <c r="C480" s="310" t="s">
        <v>7</v>
      </c>
      <c r="D480" s="384" t="s">
        <v>693</v>
      </c>
      <c r="E480" s="316"/>
      <c r="F480" s="616">
        <f>F481</f>
        <v>10950</v>
      </c>
      <c r="G480" s="624"/>
      <c r="H480" s="616">
        <f t="shared" ref="H480:J481" si="117">H481</f>
        <v>2000</v>
      </c>
      <c r="I480" s="624"/>
      <c r="J480" s="616">
        <f t="shared" si="117"/>
        <v>2000</v>
      </c>
      <c r="K480" s="631"/>
      <c r="L480" s="367"/>
      <c r="N480" s="367"/>
      <c r="O480" s="367"/>
    </row>
    <row r="481" spans="1:15" s="365" customFormat="1" x14ac:dyDescent="0.25">
      <c r="A481" s="537" t="s">
        <v>116</v>
      </c>
      <c r="B481" s="571" t="s">
        <v>5</v>
      </c>
      <c r="C481" s="310" t="s">
        <v>7</v>
      </c>
      <c r="D481" s="384" t="s">
        <v>693</v>
      </c>
      <c r="E481" s="371" t="s">
        <v>36</v>
      </c>
      <c r="F481" s="616">
        <f>F482</f>
        <v>10950</v>
      </c>
      <c r="G481" s="624"/>
      <c r="H481" s="616">
        <f t="shared" si="117"/>
        <v>2000</v>
      </c>
      <c r="I481" s="624"/>
      <c r="J481" s="616">
        <f t="shared" si="117"/>
        <v>2000</v>
      </c>
      <c r="K481" s="631"/>
      <c r="L481" s="367"/>
      <c r="N481" s="367"/>
      <c r="O481" s="367"/>
    </row>
    <row r="482" spans="1:15" s="365" customFormat="1" x14ac:dyDescent="0.25">
      <c r="A482" s="537" t="s">
        <v>50</v>
      </c>
      <c r="B482" s="571" t="s">
        <v>5</v>
      </c>
      <c r="C482" s="310" t="s">
        <v>7</v>
      </c>
      <c r="D482" s="384" t="s">
        <v>693</v>
      </c>
      <c r="E482" s="371" t="s">
        <v>63</v>
      </c>
      <c r="F482" s="616">
        <f>'ведом. 2026-2028'!AD837</f>
        <v>10950</v>
      </c>
      <c r="G482" s="624"/>
      <c r="H482" s="616">
        <f>'ведом. 2026-2028'!AE837</f>
        <v>2000</v>
      </c>
      <c r="I482" s="624"/>
      <c r="J482" s="616">
        <f>'ведом. 2026-2028'!AF837</f>
        <v>2000</v>
      </c>
      <c r="K482" s="631"/>
      <c r="L482" s="367"/>
      <c r="N482" s="367"/>
      <c r="O482" s="367"/>
    </row>
    <row r="483" spans="1:15" s="365" customFormat="1" x14ac:dyDescent="0.25">
      <c r="A483" s="564" t="s">
        <v>691</v>
      </c>
      <c r="B483" s="571" t="s">
        <v>5</v>
      </c>
      <c r="C483" s="310" t="s">
        <v>7</v>
      </c>
      <c r="D483" s="384" t="s">
        <v>694</v>
      </c>
      <c r="E483" s="316"/>
      <c r="F483" s="616">
        <f>F484</f>
        <v>1851</v>
      </c>
      <c r="G483" s="624"/>
      <c r="H483" s="616">
        <f t="shared" ref="H483:J484" si="118">H484</f>
        <v>450</v>
      </c>
      <c r="I483" s="624"/>
      <c r="J483" s="616">
        <f t="shared" si="118"/>
        <v>450</v>
      </c>
      <c r="K483" s="631"/>
      <c r="L483" s="367"/>
      <c r="N483" s="367"/>
      <c r="O483" s="367"/>
    </row>
    <row r="484" spans="1:15" s="365" customFormat="1" ht="31.5" x14ac:dyDescent="0.25">
      <c r="A484" s="491" t="s">
        <v>58</v>
      </c>
      <c r="B484" s="571" t="s">
        <v>5</v>
      </c>
      <c r="C484" s="310" t="s">
        <v>7</v>
      </c>
      <c r="D484" s="384" t="s">
        <v>694</v>
      </c>
      <c r="E484" s="316">
        <v>600</v>
      </c>
      <c r="F484" s="616">
        <f>F485</f>
        <v>1851</v>
      </c>
      <c r="G484" s="624"/>
      <c r="H484" s="616">
        <f t="shared" si="118"/>
        <v>450</v>
      </c>
      <c r="I484" s="624"/>
      <c r="J484" s="616">
        <f t="shared" si="118"/>
        <v>450</v>
      </c>
      <c r="K484" s="631"/>
      <c r="L484" s="367"/>
      <c r="N484" s="367"/>
      <c r="O484" s="367"/>
    </row>
    <row r="485" spans="1:15" s="365" customFormat="1" x14ac:dyDescent="0.25">
      <c r="A485" s="491" t="s">
        <v>59</v>
      </c>
      <c r="B485" s="571" t="s">
        <v>5</v>
      </c>
      <c r="C485" s="310" t="s">
        <v>7</v>
      </c>
      <c r="D485" s="384" t="s">
        <v>694</v>
      </c>
      <c r="E485" s="316">
        <v>610</v>
      </c>
      <c r="F485" s="616">
        <f>'ведом. 2026-2028'!AD299</f>
        <v>1851</v>
      </c>
      <c r="G485" s="625"/>
      <c r="H485" s="616">
        <f>'ведом. 2026-2028'!AE299</f>
        <v>450</v>
      </c>
      <c r="I485" s="625"/>
      <c r="J485" s="616">
        <f>'ведом. 2026-2028'!AF299</f>
        <v>450</v>
      </c>
      <c r="K485" s="632"/>
      <c r="L485" s="367"/>
      <c r="N485" s="367"/>
      <c r="O485" s="367"/>
    </row>
    <row r="486" spans="1:15" s="365" customFormat="1" x14ac:dyDescent="0.25">
      <c r="A486" s="564" t="s">
        <v>407</v>
      </c>
      <c r="B486" s="571" t="s">
        <v>5</v>
      </c>
      <c r="C486" s="310" t="s">
        <v>7</v>
      </c>
      <c r="D486" s="384" t="s">
        <v>696</v>
      </c>
      <c r="E486" s="316"/>
      <c r="F486" s="616">
        <f>F487</f>
        <v>8660</v>
      </c>
      <c r="G486" s="624"/>
      <c r="H486" s="616">
        <f t="shared" ref="H486:J487" si="119">H487</f>
        <v>4082.1</v>
      </c>
      <c r="I486" s="624"/>
      <c r="J486" s="616">
        <f t="shared" si="119"/>
        <v>4082.1</v>
      </c>
      <c r="K486" s="631"/>
      <c r="L486" s="367"/>
      <c r="N486" s="367"/>
      <c r="O486" s="367"/>
    </row>
    <row r="487" spans="1:15" s="365" customFormat="1" x14ac:dyDescent="0.25">
      <c r="A487" s="537" t="s">
        <v>116</v>
      </c>
      <c r="B487" s="571" t="s">
        <v>5</v>
      </c>
      <c r="C487" s="310" t="s">
        <v>7</v>
      </c>
      <c r="D487" s="384" t="s">
        <v>696</v>
      </c>
      <c r="E487" s="371" t="s">
        <v>36</v>
      </c>
      <c r="F487" s="616">
        <f>F488</f>
        <v>8660</v>
      </c>
      <c r="G487" s="624"/>
      <c r="H487" s="616">
        <f t="shared" si="119"/>
        <v>4082.1</v>
      </c>
      <c r="I487" s="624"/>
      <c r="J487" s="616">
        <f t="shared" si="119"/>
        <v>4082.1</v>
      </c>
      <c r="K487" s="631"/>
      <c r="L487" s="367"/>
      <c r="N487" s="367"/>
      <c r="O487" s="367"/>
    </row>
    <row r="488" spans="1:15" s="365" customFormat="1" x14ac:dyDescent="0.25">
      <c r="A488" s="537" t="s">
        <v>50</v>
      </c>
      <c r="B488" s="571" t="s">
        <v>5</v>
      </c>
      <c r="C488" s="310" t="s">
        <v>7</v>
      </c>
      <c r="D488" s="384" t="s">
        <v>696</v>
      </c>
      <c r="E488" s="371" t="s">
        <v>63</v>
      </c>
      <c r="F488" s="616">
        <f>'ведом. 2026-2028'!AD840</f>
        <v>8660</v>
      </c>
      <c r="G488" s="625"/>
      <c r="H488" s="616">
        <f>'ведом. 2026-2028'!AE840</f>
        <v>4082.1</v>
      </c>
      <c r="I488" s="625"/>
      <c r="J488" s="616">
        <f>'ведом. 2026-2028'!AF840</f>
        <v>4082.1</v>
      </c>
      <c r="K488" s="632"/>
      <c r="L488" s="367"/>
      <c r="N488" s="367"/>
      <c r="O488" s="367"/>
    </row>
    <row r="489" spans="1:15" s="365" customFormat="1" x14ac:dyDescent="0.25">
      <c r="A489" s="498" t="s">
        <v>692</v>
      </c>
      <c r="B489" s="571" t="s">
        <v>5</v>
      </c>
      <c r="C489" s="310" t="s">
        <v>7</v>
      </c>
      <c r="D489" s="384" t="s">
        <v>697</v>
      </c>
      <c r="E489" s="371"/>
      <c r="F489" s="616">
        <f>F490</f>
        <v>6394.9</v>
      </c>
      <c r="G489" s="616"/>
      <c r="H489" s="616">
        <f t="shared" ref="H489:J489" si="120">H490</f>
        <v>8526.6</v>
      </c>
      <c r="I489" s="616"/>
      <c r="J489" s="616">
        <f t="shared" si="120"/>
        <v>8526.6</v>
      </c>
      <c r="K489" s="632"/>
      <c r="L489" s="367"/>
      <c r="N489" s="367"/>
      <c r="O489" s="367"/>
    </row>
    <row r="490" spans="1:15" s="365" customFormat="1" ht="31.5" x14ac:dyDescent="0.25">
      <c r="A490" s="331" t="s">
        <v>58</v>
      </c>
      <c r="B490" s="571" t="s">
        <v>5</v>
      </c>
      <c r="C490" s="310" t="s">
        <v>7</v>
      </c>
      <c r="D490" s="384" t="s">
        <v>697</v>
      </c>
      <c r="E490" s="336">
        <v>600</v>
      </c>
      <c r="F490" s="616">
        <f>F491</f>
        <v>6394.9</v>
      </c>
      <c r="G490" s="624"/>
      <c r="H490" s="616">
        <f t="shared" ref="H490:J490" si="121">H491</f>
        <v>8526.6</v>
      </c>
      <c r="I490" s="624"/>
      <c r="J490" s="616">
        <f t="shared" si="121"/>
        <v>8526.6</v>
      </c>
      <c r="K490" s="631"/>
      <c r="L490" s="367"/>
      <c r="N490" s="367"/>
      <c r="O490" s="367"/>
    </row>
    <row r="491" spans="1:15" s="365" customFormat="1" x14ac:dyDescent="0.25">
      <c r="A491" s="331" t="s">
        <v>59</v>
      </c>
      <c r="B491" s="571" t="s">
        <v>5</v>
      </c>
      <c r="C491" s="310" t="s">
        <v>7</v>
      </c>
      <c r="D491" s="384" t="s">
        <v>697</v>
      </c>
      <c r="E491" s="311">
        <v>610</v>
      </c>
      <c r="F491" s="616">
        <f>'ведом. 2026-2028'!AD302</f>
        <v>6394.9</v>
      </c>
      <c r="G491" s="625"/>
      <c r="H491" s="616">
        <f>'ведом. 2026-2028'!AE302</f>
        <v>8526.6</v>
      </c>
      <c r="I491" s="625"/>
      <c r="J491" s="616">
        <f>'ведом. 2026-2028'!AF302</f>
        <v>8526.6</v>
      </c>
      <c r="K491" s="632"/>
      <c r="L491" s="367"/>
      <c r="N491" s="367"/>
      <c r="O491" s="367"/>
    </row>
    <row r="492" spans="1:15" s="365" customFormat="1" ht="31.5" x14ac:dyDescent="0.25">
      <c r="A492" s="499" t="s">
        <v>544</v>
      </c>
      <c r="B492" s="571" t="s">
        <v>5</v>
      </c>
      <c r="C492" s="310" t="s">
        <v>7</v>
      </c>
      <c r="D492" s="384" t="s">
        <v>698</v>
      </c>
      <c r="E492" s="316"/>
      <c r="F492" s="616">
        <f>F493</f>
        <v>239286.9</v>
      </c>
      <c r="G492" s="624"/>
      <c r="H492" s="616">
        <f t="shared" ref="H492:J493" si="122">H493</f>
        <v>221942.90000000002</v>
      </c>
      <c r="I492" s="624"/>
      <c r="J492" s="616">
        <f t="shared" si="122"/>
        <v>220586.90000000002</v>
      </c>
      <c r="K492" s="631"/>
      <c r="L492" s="367"/>
      <c r="N492" s="367"/>
      <c r="O492" s="367"/>
    </row>
    <row r="493" spans="1:15" s="365" customFormat="1" ht="31.5" x14ac:dyDescent="0.25">
      <c r="A493" s="491" t="s">
        <v>58</v>
      </c>
      <c r="B493" s="571" t="s">
        <v>5</v>
      </c>
      <c r="C493" s="310" t="s">
        <v>7</v>
      </c>
      <c r="D493" s="384" t="s">
        <v>698</v>
      </c>
      <c r="E493" s="316">
        <v>600</v>
      </c>
      <c r="F493" s="616">
        <f>F494</f>
        <v>239286.9</v>
      </c>
      <c r="G493" s="624"/>
      <c r="H493" s="616">
        <f t="shared" si="122"/>
        <v>221942.90000000002</v>
      </c>
      <c r="I493" s="624"/>
      <c r="J493" s="616">
        <f t="shared" si="122"/>
        <v>220586.90000000002</v>
      </c>
      <c r="K493" s="631"/>
      <c r="L493" s="367"/>
      <c r="N493" s="367"/>
      <c r="O493" s="367"/>
    </row>
    <row r="494" spans="1:15" s="365" customFormat="1" x14ac:dyDescent="0.25">
      <c r="A494" s="491" t="s">
        <v>59</v>
      </c>
      <c r="B494" s="571" t="s">
        <v>5</v>
      </c>
      <c r="C494" s="310" t="s">
        <v>7</v>
      </c>
      <c r="D494" s="384" t="s">
        <v>698</v>
      </c>
      <c r="E494" s="316">
        <v>610</v>
      </c>
      <c r="F494" s="616">
        <f>'ведом. 2026-2028'!AD305</f>
        <v>239286.9</v>
      </c>
      <c r="G494" s="625"/>
      <c r="H494" s="616">
        <f>'ведом. 2026-2028'!AE305</f>
        <v>221942.90000000002</v>
      </c>
      <c r="I494" s="625"/>
      <c r="J494" s="616">
        <f>'ведом. 2026-2028'!AF305</f>
        <v>220586.90000000002</v>
      </c>
      <c r="K494" s="632"/>
      <c r="L494" s="367"/>
      <c r="N494" s="367"/>
      <c r="O494" s="367"/>
    </row>
    <row r="495" spans="1:15" s="365" customFormat="1" x14ac:dyDescent="0.25">
      <c r="A495" s="564" t="s">
        <v>590</v>
      </c>
      <c r="B495" s="571" t="s">
        <v>5</v>
      </c>
      <c r="C495" s="310" t="s">
        <v>7</v>
      </c>
      <c r="D495" s="384" t="s">
        <v>699</v>
      </c>
      <c r="E495" s="316"/>
      <c r="F495" s="616">
        <f>F496</f>
        <v>47182</v>
      </c>
      <c r="G495" s="624"/>
      <c r="H495" s="616">
        <f t="shared" ref="H495:J497" si="123">H496</f>
        <v>41085.699999999997</v>
      </c>
      <c r="I495" s="624"/>
      <c r="J495" s="616">
        <f t="shared" si="123"/>
        <v>41085.699999999997</v>
      </c>
      <c r="K495" s="631"/>
      <c r="L495" s="367"/>
      <c r="N495" s="367"/>
      <c r="O495" s="367"/>
    </row>
    <row r="496" spans="1:15" s="365" customFormat="1" x14ac:dyDescent="0.25">
      <c r="A496" s="564" t="s">
        <v>378</v>
      </c>
      <c r="B496" s="571" t="s">
        <v>5</v>
      </c>
      <c r="C496" s="310" t="s">
        <v>7</v>
      </c>
      <c r="D496" s="384" t="s">
        <v>700</v>
      </c>
      <c r="E496" s="316"/>
      <c r="F496" s="616">
        <f>F497</f>
        <v>47182</v>
      </c>
      <c r="G496" s="624"/>
      <c r="H496" s="616">
        <f t="shared" si="123"/>
        <v>41085.699999999997</v>
      </c>
      <c r="I496" s="624"/>
      <c r="J496" s="616">
        <f t="shared" si="123"/>
        <v>41085.699999999997</v>
      </c>
      <c r="K496" s="631"/>
      <c r="L496" s="367"/>
      <c r="N496" s="367"/>
      <c r="O496" s="367"/>
    </row>
    <row r="497" spans="1:15" s="365" customFormat="1" x14ac:dyDescent="0.25">
      <c r="A497" s="407" t="s">
        <v>116</v>
      </c>
      <c r="B497" s="571" t="s">
        <v>5</v>
      </c>
      <c r="C497" s="310" t="s">
        <v>7</v>
      </c>
      <c r="D497" s="384" t="s">
        <v>700</v>
      </c>
      <c r="E497" s="316">
        <v>200</v>
      </c>
      <c r="F497" s="616">
        <f>F498</f>
        <v>47182</v>
      </c>
      <c r="G497" s="624"/>
      <c r="H497" s="616">
        <f t="shared" si="123"/>
        <v>41085.699999999997</v>
      </c>
      <c r="I497" s="624"/>
      <c r="J497" s="616">
        <f t="shared" si="123"/>
        <v>41085.699999999997</v>
      </c>
      <c r="K497" s="631"/>
      <c r="L497" s="367"/>
      <c r="N497" s="367"/>
      <c r="O497" s="367"/>
    </row>
    <row r="498" spans="1:15" s="365" customFormat="1" x14ac:dyDescent="0.25">
      <c r="A498" s="407" t="s">
        <v>50</v>
      </c>
      <c r="B498" s="571" t="s">
        <v>5</v>
      </c>
      <c r="C498" s="310" t="s">
        <v>7</v>
      </c>
      <c r="D498" s="384" t="s">
        <v>700</v>
      </c>
      <c r="E498" s="316">
        <v>240</v>
      </c>
      <c r="F498" s="616">
        <f>'ведом. 2026-2028'!AD844</f>
        <v>47182</v>
      </c>
      <c r="G498" s="625"/>
      <c r="H498" s="616">
        <f>'ведом. 2026-2028'!AE844</f>
        <v>41085.699999999997</v>
      </c>
      <c r="I498" s="625"/>
      <c r="J498" s="616">
        <f>'ведом. 2026-2028'!AF844</f>
        <v>41085.699999999997</v>
      </c>
      <c r="K498" s="632"/>
      <c r="L498" s="367"/>
      <c r="N498" s="367"/>
      <c r="O498" s="367"/>
    </row>
    <row r="499" spans="1:15" s="125" customFormat="1" x14ac:dyDescent="0.25">
      <c r="A499" s="538" t="s">
        <v>26</v>
      </c>
      <c r="B499" s="569" t="s">
        <v>5</v>
      </c>
      <c r="C499" s="361" t="s">
        <v>5</v>
      </c>
      <c r="D499" s="358"/>
      <c r="E499" s="437"/>
      <c r="F499" s="368">
        <f t="shared" ref="F499:K499" si="124">F506+F500+F519</f>
        <v>28391.600000000002</v>
      </c>
      <c r="G499" s="621">
        <f t="shared" si="124"/>
        <v>1646</v>
      </c>
      <c r="H499" s="368">
        <f t="shared" si="124"/>
        <v>26666.199999999997</v>
      </c>
      <c r="I499" s="621">
        <f t="shared" si="124"/>
        <v>1647</v>
      </c>
      <c r="J499" s="368">
        <f t="shared" si="124"/>
        <v>26736</v>
      </c>
      <c r="K499" s="496">
        <f t="shared" si="124"/>
        <v>1649</v>
      </c>
      <c r="L499" s="141"/>
      <c r="N499" s="141"/>
      <c r="O499" s="141"/>
    </row>
    <row r="500" spans="1:15" s="297" customFormat="1" x14ac:dyDescent="0.25">
      <c r="A500" s="401" t="s">
        <v>178</v>
      </c>
      <c r="B500" s="571" t="s">
        <v>5</v>
      </c>
      <c r="C500" s="310" t="s">
        <v>5</v>
      </c>
      <c r="D500" s="384" t="s">
        <v>108</v>
      </c>
      <c r="E500" s="336"/>
      <c r="F500" s="368">
        <f>F501</f>
        <v>87.9</v>
      </c>
      <c r="G500" s="621"/>
      <c r="H500" s="368">
        <f t="shared" ref="H500:J504" si="125">H501</f>
        <v>90.1</v>
      </c>
      <c r="I500" s="621"/>
      <c r="J500" s="368">
        <f t="shared" si="125"/>
        <v>93.3</v>
      </c>
      <c r="K500" s="496"/>
      <c r="L500" s="141"/>
      <c r="N500" s="141"/>
      <c r="O500" s="141"/>
    </row>
    <row r="501" spans="1:15" s="297" customFormat="1" x14ac:dyDescent="0.25">
      <c r="A501" s="401" t="s">
        <v>181</v>
      </c>
      <c r="B501" s="571" t="s">
        <v>5</v>
      </c>
      <c r="C501" s="310" t="s">
        <v>5</v>
      </c>
      <c r="D501" s="384" t="s">
        <v>182</v>
      </c>
      <c r="E501" s="336"/>
      <c r="F501" s="368">
        <f>F502</f>
        <v>87.9</v>
      </c>
      <c r="G501" s="621"/>
      <c r="H501" s="368">
        <f t="shared" si="125"/>
        <v>90.1</v>
      </c>
      <c r="I501" s="621"/>
      <c r="J501" s="368">
        <f t="shared" si="125"/>
        <v>93.3</v>
      </c>
      <c r="K501" s="496"/>
      <c r="L501" s="141"/>
      <c r="N501" s="141"/>
      <c r="O501" s="141"/>
    </row>
    <row r="502" spans="1:15" s="297" customFormat="1" ht="31.5" x14ac:dyDescent="0.25">
      <c r="A502" s="331" t="s">
        <v>505</v>
      </c>
      <c r="B502" s="571" t="s">
        <v>5</v>
      </c>
      <c r="C502" s="310" t="s">
        <v>5</v>
      </c>
      <c r="D502" s="386" t="s">
        <v>506</v>
      </c>
      <c r="E502" s="311"/>
      <c r="F502" s="368">
        <f>F503</f>
        <v>87.9</v>
      </c>
      <c r="G502" s="621"/>
      <c r="H502" s="368">
        <f t="shared" si="125"/>
        <v>90.1</v>
      </c>
      <c r="I502" s="621"/>
      <c r="J502" s="368">
        <f t="shared" si="125"/>
        <v>93.3</v>
      </c>
      <c r="K502" s="496"/>
      <c r="L502" s="141"/>
      <c r="N502" s="141"/>
      <c r="O502" s="141"/>
    </row>
    <row r="503" spans="1:15" s="297" customFormat="1" ht="78.75" x14ac:dyDescent="0.25">
      <c r="A503" s="331" t="s">
        <v>385</v>
      </c>
      <c r="B503" s="571" t="s">
        <v>5</v>
      </c>
      <c r="C503" s="310" t="s">
        <v>5</v>
      </c>
      <c r="D503" s="384" t="s">
        <v>507</v>
      </c>
      <c r="E503" s="311"/>
      <c r="F503" s="368">
        <f>F504</f>
        <v>87.9</v>
      </c>
      <c r="G503" s="621"/>
      <c r="H503" s="368">
        <f t="shared" si="125"/>
        <v>90.1</v>
      </c>
      <c r="I503" s="621"/>
      <c r="J503" s="368">
        <f t="shared" si="125"/>
        <v>93.3</v>
      </c>
      <c r="K503" s="496"/>
      <c r="L503" s="141"/>
      <c r="N503" s="141"/>
      <c r="O503" s="141"/>
    </row>
    <row r="504" spans="1:15" s="297" customFormat="1" x14ac:dyDescent="0.25">
      <c r="A504" s="331" t="s">
        <v>116</v>
      </c>
      <c r="B504" s="571" t="s">
        <v>5</v>
      </c>
      <c r="C504" s="310" t="s">
        <v>5</v>
      </c>
      <c r="D504" s="384" t="s">
        <v>507</v>
      </c>
      <c r="E504" s="311">
        <v>200</v>
      </c>
      <c r="F504" s="368">
        <f>F505</f>
        <v>87.9</v>
      </c>
      <c r="G504" s="621"/>
      <c r="H504" s="368">
        <f t="shared" si="125"/>
        <v>90.1</v>
      </c>
      <c r="I504" s="621"/>
      <c r="J504" s="368">
        <f t="shared" si="125"/>
        <v>93.3</v>
      </c>
      <c r="K504" s="496"/>
      <c r="L504" s="141"/>
      <c r="N504" s="141"/>
      <c r="O504" s="141"/>
    </row>
    <row r="505" spans="1:15" s="297" customFormat="1" x14ac:dyDescent="0.25">
      <c r="A505" s="331" t="s">
        <v>50</v>
      </c>
      <c r="B505" s="571" t="s">
        <v>5</v>
      </c>
      <c r="C505" s="310" t="s">
        <v>5</v>
      </c>
      <c r="D505" s="384" t="s">
        <v>507</v>
      </c>
      <c r="E505" s="311">
        <v>240</v>
      </c>
      <c r="F505" s="368">
        <f>'ведом. 2026-2028'!AD851</f>
        <v>87.9</v>
      </c>
      <c r="G505" s="621"/>
      <c r="H505" s="368">
        <f>'ведом. 2026-2028'!AE851</f>
        <v>90.1</v>
      </c>
      <c r="I505" s="621"/>
      <c r="J505" s="368">
        <f>'ведом. 2026-2028'!AF851</f>
        <v>93.3</v>
      </c>
      <c r="K505" s="496"/>
      <c r="L505" s="141"/>
      <c r="N505" s="141"/>
      <c r="O505" s="141"/>
    </row>
    <row r="506" spans="1:15" s="125" customFormat="1" x14ac:dyDescent="0.25">
      <c r="A506" s="425" t="s">
        <v>233</v>
      </c>
      <c r="B506" s="569" t="s">
        <v>5</v>
      </c>
      <c r="C506" s="361" t="s">
        <v>5</v>
      </c>
      <c r="D506" s="286" t="s">
        <v>234</v>
      </c>
      <c r="E506" s="362"/>
      <c r="F506" s="368">
        <f>F507</f>
        <v>26657.7</v>
      </c>
      <c r="G506" s="621"/>
      <c r="H506" s="368">
        <f t="shared" ref="H506:J506" si="126">H507</f>
        <v>24929.1</v>
      </c>
      <c r="I506" s="621"/>
      <c r="J506" s="368">
        <f t="shared" si="126"/>
        <v>24993.7</v>
      </c>
      <c r="K506" s="496"/>
      <c r="L506" s="141"/>
      <c r="N506" s="141"/>
      <c r="O506" s="141"/>
    </row>
    <row r="507" spans="1:15" s="125" customFormat="1" x14ac:dyDescent="0.25">
      <c r="A507" s="425" t="s">
        <v>181</v>
      </c>
      <c r="B507" s="569" t="s">
        <v>5</v>
      </c>
      <c r="C507" s="361" t="s">
        <v>5</v>
      </c>
      <c r="D507" s="286" t="s">
        <v>306</v>
      </c>
      <c r="E507" s="362"/>
      <c r="F507" s="368">
        <f t="shared" ref="F507:J508" si="127">F508</f>
        <v>26657.7</v>
      </c>
      <c r="G507" s="621"/>
      <c r="H507" s="368">
        <f t="shared" si="127"/>
        <v>24929.1</v>
      </c>
      <c r="I507" s="621"/>
      <c r="J507" s="368">
        <f t="shared" si="127"/>
        <v>24993.7</v>
      </c>
      <c r="K507" s="496"/>
      <c r="L507" s="141"/>
      <c r="N507" s="141"/>
      <c r="O507" s="141"/>
    </row>
    <row r="508" spans="1:15" s="125" customFormat="1" ht="31.5" x14ac:dyDescent="0.25">
      <c r="A508" s="425" t="s">
        <v>183</v>
      </c>
      <c r="B508" s="569" t="s">
        <v>5</v>
      </c>
      <c r="C508" s="361" t="s">
        <v>5</v>
      </c>
      <c r="D508" s="286" t="s">
        <v>307</v>
      </c>
      <c r="E508" s="362"/>
      <c r="F508" s="368">
        <f>F509</f>
        <v>26657.7</v>
      </c>
      <c r="G508" s="621"/>
      <c r="H508" s="368">
        <f t="shared" si="127"/>
        <v>24929.1</v>
      </c>
      <c r="I508" s="621"/>
      <c r="J508" s="368">
        <f t="shared" si="127"/>
        <v>24993.7</v>
      </c>
      <c r="K508" s="496"/>
      <c r="L508" s="141"/>
      <c r="N508" s="141"/>
      <c r="O508" s="141"/>
    </row>
    <row r="509" spans="1:15" s="125" customFormat="1" x14ac:dyDescent="0.25">
      <c r="A509" s="539" t="s">
        <v>197</v>
      </c>
      <c r="B509" s="569" t="s">
        <v>5</v>
      </c>
      <c r="C509" s="361" t="s">
        <v>5</v>
      </c>
      <c r="D509" s="286" t="s">
        <v>512</v>
      </c>
      <c r="E509" s="362"/>
      <c r="F509" s="368">
        <f>F510+F513+F516</f>
        <v>26657.7</v>
      </c>
      <c r="G509" s="621"/>
      <c r="H509" s="368">
        <f>H510+H513+H516</f>
        <v>24929.1</v>
      </c>
      <c r="I509" s="621"/>
      <c r="J509" s="368">
        <f>J510+J513+J516</f>
        <v>24993.7</v>
      </c>
      <c r="K509" s="496"/>
      <c r="L509" s="141"/>
      <c r="N509" s="141"/>
      <c r="O509" s="141"/>
    </row>
    <row r="510" spans="1:15" s="125" customFormat="1" ht="31.5" x14ac:dyDescent="0.25">
      <c r="A510" s="538" t="s">
        <v>198</v>
      </c>
      <c r="B510" s="569" t="s">
        <v>5</v>
      </c>
      <c r="C510" s="361" t="s">
        <v>5</v>
      </c>
      <c r="D510" s="286" t="s">
        <v>513</v>
      </c>
      <c r="E510" s="589"/>
      <c r="F510" s="368">
        <f>F511</f>
        <v>1627.9</v>
      </c>
      <c r="G510" s="621"/>
      <c r="H510" s="368">
        <f t="shared" ref="H510:J510" si="128">H511</f>
        <v>1681.4</v>
      </c>
      <c r="I510" s="621"/>
      <c r="J510" s="368">
        <f t="shared" si="128"/>
        <v>1746</v>
      </c>
      <c r="K510" s="496"/>
      <c r="L510" s="141"/>
      <c r="N510" s="141"/>
      <c r="O510" s="141"/>
    </row>
    <row r="511" spans="1:15" s="125" customFormat="1" x14ac:dyDescent="0.25">
      <c r="A511" s="538" t="s">
        <v>116</v>
      </c>
      <c r="B511" s="569" t="s">
        <v>5</v>
      </c>
      <c r="C511" s="361" t="s">
        <v>5</v>
      </c>
      <c r="D511" s="286" t="s">
        <v>513</v>
      </c>
      <c r="E511" s="362">
        <v>200</v>
      </c>
      <c r="F511" s="368">
        <f>F512</f>
        <v>1627.9</v>
      </c>
      <c r="G511" s="621"/>
      <c r="H511" s="368">
        <f>H512</f>
        <v>1681.4</v>
      </c>
      <c r="I511" s="621"/>
      <c r="J511" s="368">
        <f>J512</f>
        <v>1746</v>
      </c>
      <c r="K511" s="496"/>
      <c r="L511" s="141"/>
      <c r="N511" s="141"/>
      <c r="O511" s="141"/>
    </row>
    <row r="512" spans="1:15" s="125" customFormat="1" x14ac:dyDescent="0.25">
      <c r="A512" s="538" t="s">
        <v>50</v>
      </c>
      <c r="B512" s="569" t="s">
        <v>5</v>
      </c>
      <c r="C512" s="361" t="s">
        <v>5</v>
      </c>
      <c r="D512" s="286" t="s">
        <v>513</v>
      </c>
      <c r="E512" s="362">
        <v>240</v>
      </c>
      <c r="F512" s="368">
        <f>'ведом. 2026-2028'!AD858</f>
        <v>1627.9</v>
      </c>
      <c r="G512" s="621"/>
      <c r="H512" s="368">
        <f>'ведом. 2026-2028'!AE858</f>
        <v>1681.4</v>
      </c>
      <c r="I512" s="621"/>
      <c r="J512" s="368">
        <f>'ведом. 2026-2028'!AF858</f>
        <v>1746</v>
      </c>
      <c r="K512" s="496"/>
      <c r="L512" s="141"/>
      <c r="N512" s="141"/>
      <c r="O512" s="141"/>
    </row>
    <row r="513" spans="1:24" s="125" customFormat="1" ht="31.5" x14ac:dyDescent="0.25">
      <c r="A513" s="538" t="s">
        <v>199</v>
      </c>
      <c r="B513" s="569" t="s">
        <v>5</v>
      </c>
      <c r="C513" s="361" t="s">
        <v>5</v>
      </c>
      <c r="D513" s="286" t="s">
        <v>514</v>
      </c>
      <c r="E513" s="589"/>
      <c r="F513" s="368">
        <f>F514</f>
        <v>15810.5</v>
      </c>
      <c r="G513" s="621"/>
      <c r="H513" s="368">
        <f>H514</f>
        <v>14698</v>
      </c>
      <c r="I513" s="621"/>
      <c r="J513" s="368">
        <f>J514</f>
        <v>14698</v>
      </c>
      <c r="K513" s="496"/>
      <c r="L513" s="141"/>
      <c r="N513" s="141"/>
      <c r="O513" s="141"/>
    </row>
    <row r="514" spans="1:24" s="125" customFormat="1" ht="47.25" x14ac:dyDescent="0.25">
      <c r="A514" s="538" t="s">
        <v>40</v>
      </c>
      <c r="B514" s="569" t="s">
        <v>5</v>
      </c>
      <c r="C514" s="361" t="s">
        <v>5</v>
      </c>
      <c r="D514" s="286" t="s">
        <v>514</v>
      </c>
      <c r="E514" s="362">
        <v>100</v>
      </c>
      <c r="F514" s="368">
        <f>F515</f>
        <v>15810.5</v>
      </c>
      <c r="G514" s="621"/>
      <c r="H514" s="368">
        <f>H515</f>
        <v>14698</v>
      </c>
      <c r="I514" s="621"/>
      <c r="J514" s="368">
        <f>J515</f>
        <v>14698</v>
      </c>
      <c r="K514" s="496"/>
      <c r="L514" s="141"/>
      <c r="N514" s="141"/>
      <c r="O514" s="141"/>
    </row>
    <row r="515" spans="1:24" s="125" customFormat="1" x14ac:dyDescent="0.25">
      <c r="A515" s="538" t="s">
        <v>92</v>
      </c>
      <c r="B515" s="569" t="s">
        <v>5</v>
      </c>
      <c r="C515" s="361" t="s">
        <v>5</v>
      </c>
      <c r="D515" s="286" t="s">
        <v>514</v>
      </c>
      <c r="E515" s="362">
        <v>120</v>
      </c>
      <c r="F515" s="368">
        <f>'ведом. 2026-2028'!AD861</f>
        <v>15810.5</v>
      </c>
      <c r="G515" s="621"/>
      <c r="H515" s="368">
        <f>'ведом. 2026-2028'!AE861</f>
        <v>14698</v>
      </c>
      <c r="I515" s="621"/>
      <c r="J515" s="368">
        <f>'ведом. 2026-2028'!AF861</f>
        <v>14698</v>
      </c>
      <c r="K515" s="496"/>
      <c r="L515" s="141"/>
      <c r="N515" s="141"/>
      <c r="O515" s="141"/>
    </row>
    <row r="516" spans="1:24" s="125" customFormat="1" ht="31.5" x14ac:dyDescent="0.25">
      <c r="A516" s="538" t="s">
        <v>200</v>
      </c>
      <c r="B516" s="569" t="s">
        <v>5</v>
      </c>
      <c r="C516" s="361" t="s">
        <v>5</v>
      </c>
      <c r="D516" s="286" t="s">
        <v>515</v>
      </c>
      <c r="E516" s="589"/>
      <c r="F516" s="368">
        <f>F517</f>
        <v>9219.2999999999993</v>
      </c>
      <c r="G516" s="621"/>
      <c r="H516" s="368">
        <f>H517</f>
        <v>8549.7000000000007</v>
      </c>
      <c r="I516" s="621"/>
      <c r="J516" s="368">
        <f>J517</f>
        <v>8549.7000000000007</v>
      </c>
      <c r="K516" s="496"/>
      <c r="L516" s="141"/>
      <c r="N516" s="141"/>
      <c r="O516" s="141"/>
    </row>
    <row r="517" spans="1:24" s="125" customFormat="1" ht="47.25" x14ac:dyDescent="0.25">
      <c r="A517" s="538" t="s">
        <v>40</v>
      </c>
      <c r="B517" s="569" t="s">
        <v>5</v>
      </c>
      <c r="C517" s="361" t="s">
        <v>5</v>
      </c>
      <c r="D517" s="286" t="s">
        <v>515</v>
      </c>
      <c r="E517" s="362">
        <v>100</v>
      </c>
      <c r="F517" s="368">
        <f>F518</f>
        <v>9219.2999999999993</v>
      </c>
      <c r="G517" s="621"/>
      <c r="H517" s="368">
        <f>H518</f>
        <v>8549.7000000000007</v>
      </c>
      <c r="I517" s="621"/>
      <c r="J517" s="368">
        <f>J518</f>
        <v>8549.7000000000007</v>
      </c>
      <c r="K517" s="496"/>
      <c r="L517" s="141"/>
      <c r="N517" s="141"/>
      <c r="O517" s="141"/>
    </row>
    <row r="518" spans="1:24" s="142" customFormat="1" x14ac:dyDescent="0.25">
      <c r="A518" s="538" t="s">
        <v>92</v>
      </c>
      <c r="B518" s="569" t="s">
        <v>5</v>
      </c>
      <c r="C518" s="361" t="s">
        <v>5</v>
      </c>
      <c r="D518" s="286" t="s">
        <v>515</v>
      </c>
      <c r="E518" s="362">
        <v>120</v>
      </c>
      <c r="F518" s="368">
        <f>'ведом. 2026-2028'!AD864</f>
        <v>9219.2999999999993</v>
      </c>
      <c r="G518" s="621"/>
      <c r="H518" s="368">
        <f>'ведом. 2026-2028'!AE864</f>
        <v>8549.7000000000007</v>
      </c>
      <c r="I518" s="621"/>
      <c r="J518" s="368">
        <f>'ведом. 2026-2028'!AF864</f>
        <v>8549.7000000000007</v>
      </c>
      <c r="K518" s="496"/>
      <c r="L518" s="141"/>
      <c r="N518" s="141"/>
      <c r="O518" s="141"/>
      <c r="R518" s="20"/>
      <c r="S518" s="167"/>
      <c r="T518" s="168"/>
      <c r="U518" s="168"/>
      <c r="V518" s="169"/>
      <c r="W518" s="169"/>
      <c r="X518" s="170"/>
    </row>
    <row r="519" spans="1:24" s="142" customFormat="1" x14ac:dyDescent="0.25">
      <c r="A519" s="331" t="s">
        <v>688</v>
      </c>
      <c r="B519" s="571" t="s">
        <v>5</v>
      </c>
      <c r="C519" s="310" t="s">
        <v>5</v>
      </c>
      <c r="D519" s="384" t="s">
        <v>683</v>
      </c>
      <c r="E519" s="311"/>
      <c r="F519" s="369">
        <f>F520</f>
        <v>1646</v>
      </c>
      <c r="G519" s="623">
        <f t="shared" ref="G519:H523" si="129">G520</f>
        <v>1646</v>
      </c>
      <c r="H519" s="369">
        <f t="shared" si="129"/>
        <v>1647</v>
      </c>
      <c r="I519" s="623">
        <f t="shared" ref="I519" si="130">I520</f>
        <v>1647</v>
      </c>
      <c r="J519" s="369">
        <f t="shared" ref="J519" si="131">J520</f>
        <v>1649</v>
      </c>
      <c r="K519" s="459">
        <f t="shared" ref="K519" si="132">K520</f>
        <v>1649</v>
      </c>
      <c r="L519" s="367"/>
      <c r="N519" s="367"/>
      <c r="O519" s="367"/>
      <c r="R519" s="20"/>
      <c r="S519" s="167"/>
      <c r="T519" s="168"/>
      <c r="U519" s="168"/>
      <c r="V519" s="169"/>
      <c r="W519" s="169"/>
      <c r="X519" s="170"/>
    </row>
    <row r="520" spans="1:24" s="142" customFormat="1" ht="31.5" x14ac:dyDescent="0.25">
      <c r="A520" s="331" t="s">
        <v>511</v>
      </c>
      <c r="B520" s="571" t="s">
        <v>5</v>
      </c>
      <c r="C520" s="310" t="s">
        <v>5</v>
      </c>
      <c r="D520" s="384" t="s">
        <v>684</v>
      </c>
      <c r="E520" s="311"/>
      <c r="F520" s="369">
        <f>F521</f>
        <v>1646</v>
      </c>
      <c r="G520" s="623">
        <f t="shared" si="129"/>
        <v>1646</v>
      </c>
      <c r="H520" s="369">
        <f t="shared" si="129"/>
        <v>1647</v>
      </c>
      <c r="I520" s="623">
        <f t="shared" ref="I520" si="133">I521</f>
        <v>1647</v>
      </c>
      <c r="J520" s="369">
        <f t="shared" ref="J520" si="134">J521</f>
        <v>1649</v>
      </c>
      <c r="K520" s="459">
        <f t="shared" ref="K520" si="135">K521</f>
        <v>1649</v>
      </c>
      <c r="L520" s="367"/>
      <c r="N520" s="367"/>
      <c r="O520" s="367"/>
      <c r="R520" s="20"/>
      <c r="S520" s="167"/>
      <c r="T520" s="168"/>
      <c r="U520" s="168"/>
      <c r="V520" s="169"/>
      <c r="W520" s="169"/>
      <c r="X520" s="170"/>
    </row>
    <row r="521" spans="1:24" s="142" customFormat="1" ht="31.5" x14ac:dyDescent="0.25">
      <c r="A521" s="331" t="s">
        <v>687</v>
      </c>
      <c r="B521" s="571" t="s">
        <v>5</v>
      </c>
      <c r="C521" s="310" t="s">
        <v>5</v>
      </c>
      <c r="D521" s="384" t="s">
        <v>685</v>
      </c>
      <c r="E521" s="311"/>
      <c r="F521" s="369">
        <f>F522</f>
        <v>1646</v>
      </c>
      <c r="G521" s="623">
        <f t="shared" si="129"/>
        <v>1646</v>
      </c>
      <c r="H521" s="369">
        <f t="shared" si="129"/>
        <v>1647</v>
      </c>
      <c r="I521" s="623">
        <f t="shared" ref="I521" si="136">I522</f>
        <v>1647</v>
      </c>
      <c r="J521" s="369">
        <f t="shared" ref="J521" si="137">J522</f>
        <v>1649</v>
      </c>
      <c r="K521" s="459">
        <f t="shared" ref="K521" si="138">K522</f>
        <v>1649</v>
      </c>
      <c r="L521" s="367"/>
      <c r="N521" s="367"/>
      <c r="O521" s="367"/>
      <c r="R521" s="20"/>
      <c r="S521" s="167"/>
      <c r="T521" s="168"/>
      <c r="U521" s="168"/>
      <c r="V521" s="169"/>
      <c r="W521" s="169"/>
      <c r="X521" s="170"/>
    </row>
    <row r="522" spans="1:24" s="142" customFormat="1" ht="31.5" x14ac:dyDescent="0.25">
      <c r="A522" s="331" t="s">
        <v>313</v>
      </c>
      <c r="B522" s="571" t="s">
        <v>5</v>
      </c>
      <c r="C522" s="310" t="s">
        <v>5</v>
      </c>
      <c r="D522" s="384" t="s">
        <v>686</v>
      </c>
      <c r="E522" s="311"/>
      <c r="F522" s="369">
        <f>F523+F525</f>
        <v>1646</v>
      </c>
      <c r="G522" s="623">
        <f t="shared" ref="G522:K522" si="139">G523+G525</f>
        <v>1646</v>
      </c>
      <c r="H522" s="369">
        <f t="shared" si="139"/>
        <v>1647</v>
      </c>
      <c r="I522" s="623">
        <f t="shared" si="139"/>
        <v>1647</v>
      </c>
      <c r="J522" s="369">
        <f t="shared" si="139"/>
        <v>1649</v>
      </c>
      <c r="K522" s="459">
        <f t="shared" si="139"/>
        <v>1649</v>
      </c>
      <c r="L522" s="367"/>
      <c r="N522" s="367"/>
      <c r="O522" s="367"/>
      <c r="R522" s="20"/>
      <c r="S522" s="167"/>
      <c r="T522" s="168"/>
      <c r="U522" s="168"/>
      <c r="V522" s="169"/>
      <c r="W522" s="169"/>
      <c r="X522" s="170"/>
    </row>
    <row r="523" spans="1:24" s="142" customFormat="1" ht="47.25" x14ac:dyDescent="0.25">
      <c r="A523" s="407" t="s">
        <v>40</v>
      </c>
      <c r="B523" s="571" t="s">
        <v>5</v>
      </c>
      <c r="C523" s="310" t="s">
        <v>5</v>
      </c>
      <c r="D523" s="384" t="s">
        <v>686</v>
      </c>
      <c r="E523" s="311">
        <v>100</v>
      </c>
      <c r="F523" s="369">
        <f>F524</f>
        <v>1556</v>
      </c>
      <c r="G523" s="623">
        <f t="shared" si="129"/>
        <v>1556</v>
      </c>
      <c r="H523" s="369">
        <f t="shared" si="129"/>
        <v>1556</v>
      </c>
      <c r="I523" s="623">
        <f t="shared" ref="I523" si="140">I524</f>
        <v>1556</v>
      </c>
      <c r="J523" s="369">
        <f t="shared" ref="J523" si="141">J524</f>
        <v>1556</v>
      </c>
      <c r="K523" s="459">
        <f t="shared" ref="K523" si="142">K524</f>
        <v>1556</v>
      </c>
      <c r="L523" s="367"/>
      <c r="N523" s="367"/>
      <c r="O523" s="367"/>
      <c r="R523" s="20"/>
      <c r="S523" s="167"/>
      <c r="T523" s="168"/>
      <c r="U523" s="168"/>
      <c r="V523" s="169"/>
      <c r="W523" s="169"/>
      <c r="X523" s="170"/>
    </row>
    <row r="524" spans="1:24" s="142" customFormat="1" x14ac:dyDescent="0.25">
      <c r="A524" s="407" t="s">
        <v>92</v>
      </c>
      <c r="B524" s="571" t="s">
        <v>5</v>
      </c>
      <c r="C524" s="310" t="s">
        <v>5</v>
      </c>
      <c r="D524" s="384" t="s">
        <v>686</v>
      </c>
      <c r="E524" s="311">
        <v>120</v>
      </c>
      <c r="F524" s="369">
        <f>'ведом. 2026-2028'!AD870</f>
        <v>1556</v>
      </c>
      <c r="G524" s="623">
        <f>F524</f>
        <v>1556</v>
      </c>
      <c r="H524" s="369">
        <f>'ведом. 2026-2028'!AE870</f>
        <v>1556</v>
      </c>
      <c r="I524" s="621">
        <f>H524</f>
        <v>1556</v>
      </c>
      <c r="J524" s="368">
        <f>'ведом. 2026-2028'!AF870</f>
        <v>1556</v>
      </c>
      <c r="K524" s="496">
        <f>J524</f>
        <v>1556</v>
      </c>
      <c r="L524" s="367"/>
      <c r="N524" s="367"/>
      <c r="O524" s="367"/>
      <c r="R524" s="20"/>
      <c r="S524" s="167"/>
      <c r="T524" s="168"/>
      <c r="U524" s="168"/>
      <c r="V524" s="169"/>
      <c r="W524" s="169"/>
      <c r="X524" s="170"/>
    </row>
    <row r="525" spans="1:24" s="142" customFormat="1" x14ac:dyDescent="0.25">
      <c r="A525" s="407" t="s">
        <v>116</v>
      </c>
      <c r="B525" s="571" t="s">
        <v>5</v>
      </c>
      <c r="C525" s="310" t="s">
        <v>5</v>
      </c>
      <c r="D525" s="384" t="s">
        <v>686</v>
      </c>
      <c r="E525" s="311">
        <v>200</v>
      </c>
      <c r="F525" s="369">
        <f>F526</f>
        <v>90</v>
      </c>
      <c r="G525" s="623">
        <f t="shared" ref="G525:K525" si="143">G526</f>
        <v>90</v>
      </c>
      <c r="H525" s="369">
        <f t="shared" si="143"/>
        <v>91</v>
      </c>
      <c r="I525" s="623">
        <f t="shared" si="143"/>
        <v>91</v>
      </c>
      <c r="J525" s="369">
        <f t="shared" si="143"/>
        <v>93</v>
      </c>
      <c r="K525" s="459">
        <f t="shared" si="143"/>
        <v>93</v>
      </c>
      <c r="L525" s="367"/>
      <c r="N525" s="367"/>
      <c r="O525" s="367"/>
      <c r="R525" s="20"/>
      <c r="S525" s="167"/>
      <c r="T525" s="168"/>
      <c r="U525" s="168"/>
      <c r="V525" s="169"/>
      <c r="W525" s="169"/>
      <c r="X525" s="170"/>
    </row>
    <row r="526" spans="1:24" s="142" customFormat="1" x14ac:dyDescent="0.25">
      <c r="A526" s="407" t="s">
        <v>50</v>
      </c>
      <c r="B526" s="571" t="s">
        <v>5</v>
      </c>
      <c r="C526" s="310" t="s">
        <v>5</v>
      </c>
      <c r="D526" s="384" t="s">
        <v>686</v>
      </c>
      <c r="E526" s="311">
        <v>240</v>
      </c>
      <c r="F526" s="369">
        <f>'ведом. 2026-2028'!AD872</f>
        <v>90</v>
      </c>
      <c r="G526" s="623">
        <f>F526</f>
        <v>90</v>
      </c>
      <c r="H526" s="369">
        <f>'ведом. 2026-2028'!AE872</f>
        <v>91</v>
      </c>
      <c r="I526" s="621">
        <f>H526</f>
        <v>91</v>
      </c>
      <c r="J526" s="368">
        <f>'ведом. 2026-2028'!AF872</f>
        <v>93</v>
      </c>
      <c r="K526" s="496">
        <f>J526</f>
        <v>93</v>
      </c>
      <c r="L526" s="367"/>
      <c r="N526" s="367"/>
      <c r="O526" s="367"/>
      <c r="R526" s="20"/>
      <c r="S526" s="167"/>
      <c r="T526" s="168"/>
      <c r="U526" s="168"/>
      <c r="V526" s="169"/>
      <c r="W526" s="169"/>
      <c r="X526" s="170"/>
    </row>
    <row r="527" spans="1:24" s="142" customFormat="1" x14ac:dyDescent="0.25">
      <c r="A527" s="415" t="s">
        <v>38</v>
      </c>
      <c r="B527" s="575" t="s">
        <v>91</v>
      </c>
      <c r="C527" s="361"/>
      <c r="D527" s="358"/>
      <c r="E527" s="362"/>
      <c r="F527" s="368">
        <f>F535+F528</f>
        <v>532318</v>
      </c>
      <c r="G527" s="368">
        <f t="shared" ref="G527:K527" si="144">G535+G528</f>
        <v>526857.19999999995</v>
      </c>
      <c r="H527" s="368">
        <f t="shared" si="144"/>
        <v>0</v>
      </c>
      <c r="I527" s="368">
        <f t="shared" si="144"/>
        <v>0</v>
      </c>
      <c r="J527" s="368">
        <f t="shared" si="144"/>
        <v>0</v>
      </c>
      <c r="K527" s="368">
        <f t="shared" si="144"/>
        <v>0</v>
      </c>
      <c r="L527" s="141"/>
      <c r="N527" s="141"/>
      <c r="O527" s="141"/>
      <c r="R527" s="20"/>
      <c r="S527" s="167"/>
      <c r="T527" s="168"/>
      <c r="U527" s="168"/>
      <c r="V527" s="169"/>
      <c r="W527" s="169"/>
      <c r="X527" s="170"/>
    </row>
    <row r="528" spans="1:24" s="142" customFormat="1" x14ac:dyDescent="0.25">
      <c r="A528" s="308" t="s">
        <v>782</v>
      </c>
      <c r="B528" s="326" t="s">
        <v>91</v>
      </c>
      <c r="C528" s="310" t="s">
        <v>29</v>
      </c>
      <c r="D528" s="383"/>
      <c r="E528" s="311"/>
      <c r="F528" s="368">
        <f t="shared" ref="F528:F533" si="145">F529</f>
        <v>532179</v>
      </c>
      <c r="G528" s="368">
        <f t="shared" ref="G528:K532" si="146">G529</f>
        <v>526857.19999999995</v>
      </c>
      <c r="H528" s="368">
        <f t="shared" si="146"/>
        <v>0</v>
      </c>
      <c r="I528" s="368">
        <f t="shared" si="146"/>
        <v>0</v>
      </c>
      <c r="J528" s="368">
        <f t="shared" si="146"/>
        <v>0</v>
      </c>
      <c r="K528" s="368">
        <f t="shared" si="146"/>
        <v>0</v>
      </c>
      <c r="L528" s="367"/>
      <c r="N528" s="367"/>
      <c r="O528" s="367"/>
      <c r="R528" s="20"/>
      <c r="S528" s="167"/>
      <c r="T528" s="168"/>
      <c r="U528" s="168"/>
      <c r="V528" s="169"/>
      <c r="W528" s="169"/>
      <c r="X528" s="170"/>
    </row>
    <row r="529" spans="1:24" s="142" customFormat="1" ht="31.5" x14ac:dyDescent="0.25">
      <c r="A529" s="313" t="s">
        <v>783</v>
      </c>
      <c r="B529" s="326" t="s">
        <v>91</v>
      </c>
      <c r="C529" s="310" t="s">
        <v>29</v>
      </c>
      <c r="D529" s="384" t="s">
        <v>107</v>
      </c>
      <c r="E529" s="311"/>
      <c r="F529" s="368">
        <f t="shared" si="145"/>
        <v>532179</v>
      </c>
      <c r="G529" s="368">
        <f t="shared" si="146"/>
        <v>526857.19999999995</v>
      </c>
      <c r="H529" s="368">
        <f t="shared" si="146"/>
        <v>0</v>
      </c>
      <c r="I529" s="368">
        <f t="shared" si="146"/>
        <v>0</v>
      </c>
      <c r="J529" s="368">
        <f t="shared" si="146"/>
        <v>0</v>
      </c>
      <c r="K529" s="368">
        <f t="shared" si="146"/>
        <v>0</v>
      </c>
      <c r="L529" s="367"/>
      <c r="N529" s="367"/>
      <c r="O529" s="367"/>
      <c r="R529" s="20"/>
      <c r="S529" s="167"/>
      <c r="T529" s="168"/>
      <c r="U529" s="168"/>
      <c r="V529" s="169"/>
      <c r="W529" s="169"/>
      <c r="X529" s="170"/>
    </row>
    <row r="530" spans="1:24" s="142" customFormat="1" x14ac:dyDescent="0.25">
      <c r="A530" s="313" t="s">
        <v>784</v>
      </c>
      <c r="B530" s="326" t="s">
        <v>91</v>
      </c>
      <c r="C530" s="310" t="s">
        <v>29</v>
      </c>
      <c r="D530" s="384" t="s">
        <v>785</v>
      </c>
      <c r="E530" s="311"/>
      <c r="F530" s="368">
        <f t="shared" si="145"/>
        <v>532179</v>
      </c>
      <c r="G530" s="368">
        <f t="shared" si="146"/>
        <v>526857.19999999995</v>
      </c>
      <c r="H530" s="368">
        <f t="shared" si="146"/>
        <v>0</v>
      </c>
      <c r="I530" s="368">
        <f t="shared" si="146"/>
        <v>0</v>
      </c>
      <c r="J530" s="368">
        <f t="shared" si="146"/>
        <v>0</v>
      </c>
      <c r="K530" s="368">
        <f t="shared" si="146"/>
        <v>0</v>
      </c>
      <c r="L530" s="367"/>
      <c r="N530" s="367"/>
      <c r="O530" s="367"/>
      <c r="R530" s="20"/>
      <c r="S530" s="167"/>
      <c r="T530" s="168"/>
      <c r="U530" s="168"/>
      <c r="V530" s="169"/>
      <c r="W530" s="169"/>
      <c r="X530" s="170"/>
    </row>
    <row r="531" spans="1:24" s="142" customFormat="1" ht="47.25" x14ac:dyDescent="0.25">
      <c r="A531" s="313" t="s">
        <v>786</v>
      </c>
      <c r="B531" s="326" t="s">
        <v>91</v>
      </c>
      <c r="C531" s="310" t="s">
        <v>29</v>
      </c>
      <c r="D531" s="384" t="s">
        <v>787</v>
      </c>
      <c r="E531" s="311"/>
      <c r="F531" s="368">
        <f t="shared" si="145"/>
        <v>532179</v>
      </c>
      <c r="G531" s="368">
        <f t="shared" si="146"/>
        <v>526857.19999999995</v>
      </c>
      <c r="H531" s="368">
        <f t="shared" si="146"/>
        <v>0</v>
      </c>
      <c r="I531" s="368">
        <f t="shared" si="146"/>
        <v>0</v>
      </c>
      <c r="J531" s="368">
        <f t="shared" si="146"/>
        <v>0</v>
      </c>
      <c r="K531" s="368">
        <f t="shared" si="146"/>
        <v>0</v>
      </c>
      <c r="L531" s="367"/>
      <c r="N531" s="367"/>
      <c r="O531" s="367"/>
      <c r="R531" s="20"/>
      <c r="S531" s="167"/>
      <c r="T531" s="168"/>
      <c r="U531" s="168"/>
      <c r="V531" s="169"/>
      <c r="W531" s="169"/>
      <c r="X531" s="170"/>
    </row>
    <row r="532" spans="1:24" s="142" customFormat="1" ht="31.5" x14ac:dyDescent="0.25">
      <c r="A532" s="652" t="s">
        <v>788</v>
      </c>
      <c r="B532" s="326" t="s">
        <v>91</v>
      </c>
      <c r="C532" s="310" t="s">
        <v>29</v>
      </c>
      <c r="D532" s="384" t="s">
        <v>789</v>
      </c>
      <c r="E532" s="325"/>
      <c r="F532" s="368">
        <f t="shared" si="145"/>
        <v>532179</v>
      </c>
      <c r="G532" s="368">
        <f t="shared" si="146"/>
        <v>526857.19999999995</v>
      </c>
      <c r="H532" s="368">
        <f t="shared" si="146"/>
        <v>0</v>
      </c>
      <c r="I532" s="368">
        <f t="shared" si="146"/>
        <v>0</v>
      </c>
      <c r="J532" s="368">
        <f t="shared" si="146"/>
        <v>0</v>
      </c>
      <c r="K532" s="368">
        <f t="shared" si="146"/>
        <v>0</v>
      </c>
      <c r="L532" s="367"/>
      <c r="N532" s="367"/>
      <c r="O532" s="367"/>
      <c r="R532" s="20"/>
      <c r="S532" s="167"/>
      <c r="T532" s="168"/>
      <c r="U532" s="168"/>
      <c r="V532" s="169"/>
      <c r="W532" s="169"/>
      <c r="X532" s="170"/>
    </row>
    <row r="533" spans="1:24" s="142" customFormat="1" x14ac:dyDescent="0.25">
      <c r="A533" s="555" t="s">
        <v>790</v>
      </c>
      <c r="B533" s="326" t="s">
        <v>91</v>
      </c>
      <c r="C533" s="310" t="s">
        <v>29</v>
      </c>
      <c r="D533" s="384" t="s">
        <v>789</v>
      </c>
      <c r="E533" s="325" t="s">
        <v>146</v>
      </c>
      <c r="F533" s="368">
        <f t="shared" si="145"/>
        <v>532179</v>
      </c>
      <c r="G533" s="368">
        <f t="shared" ref="G533" si="147">G534</f>
        <v>526857.19999999995</v>
      </c>
      <c r="H533" s="368">
        <f t="shared" ref="H533:J533" si="148">H534</f>
        <v>0</v>
      </c>
      <c r="I533" s="368">
        <f t="shared" ref="I533" si="149">I534</f>
        <v>0</v>
      </c>
      <c r="J533" s="368">
        <f t="shared" si="148"/>
        <v>0</v>
      </c>
      <c r="K533" s="368">
        <f t="shared" ref="K533" si="150">K534</f>
        <v>0</v>
      </c>
      <c r="L533" s="367"/>
      <c r="N533" s="367"/>
      <c r="O533" s="367"/>
      <c r="R533" s="20"/>
      <c r="S533" s="167"/>
      <c r="T533" s="168"/>
      <c r="U533" s="168"/>
      <c r="V533" s="169"/>
      <c r="W533" s="169"/>
      <c r="X533" s="170"/>
    </row>
    <row r="534" spans="1:24" s="142" customFormat="1" x14ac:dyDescent="0.25">
      <c r="A534" s="308" t="s">
        <v>9</v>
      </c>
      <c r="B534" s="326" t="s">
        <v>91</v>
      </c>
      <c r="C534" s="310" t="s">
        <v>29</v>
      </c>
      <c r="D534" s="384" t="s">
        <v>789</v>
      </c>
      <c r="E534" s="325" t="s">
        <v>147</v>
      </c>
      <c r="F534" s="368">
        <f>'ведом. 2026-2028'!AD880</f>
        <v>532179</v>
      </c>
      <c r="G534" s="621">
        <v>526857.19999999995</v>
      </c>
      <c r="H534" s="368">
        <f>'ведом. 2026-2028'!AE880</f>
        <v>0</v>
      </c>
      <c r="I534" s="621"/>
      <c r="J534" s="368">
        <f>'ведом. 2026-2028'!AF880</f>
        <v>0</v>
      </c>
      <c r="K534" s="496"/>
      <c r="L534" s="367"/>
      <c r="N534" s="367"/>
      <c r="O534" s="367"/>
      <c r="R534" s="20"/>
      <c r="S534" s="167"/>
      <c r="T534" s="168"/>
      <c r="U534" s="168"/>
      <c r="V534" s="169"/>
      <c r="W534" s="169"/>
      <c r="X534" s="170"/>
    </row>
    <row r="535" spans="1:24" s="142" customFormat="1" x14ac:dyDescent="0.25">
      <c r="A535" s="360" t="s">
        <v>620</v>
      </c>
      <c r="B535" s="357" t="s">
        <v>91</v>
      </c>
      <c r="C535" s="361" t="s">
        <v>5</v>
      </c>
      <c r="D535" s="286"/>
      <c r="E535" s="362"/>
      <c r="F535" s="368">
        <f t="shared" ref="F535:F540" si="151">F536</f>
        <v>139</v>
      </c>
      <c r="G535" s="621"/>
      <c r="H535" s="368">
        <f t="shared" ref="H535:J540" si="152">H536</f>
        <v>0</v>
      </c>
      <c r="I535" s="621"/>
      <c r="J535" s="368">
        <f t="shared" si="152"/>
        <v>0</v>
      </c>
      <c r="K535" s="496"/>
      <c r="L535" s="367"/>
      <c r="N535" s="367"/>
      <c r="O535" s="367"/>
      <c r="R535" s="20"/>
      <c r="S535" s="167"/>
      <c r="T535" s="168"/>
      <c r="U535" s="168"/>
      <c r="V535" s="169"/>
      <c r="W535" s="169"/>
      <c r="X535" s="170"/>
    </row>
    <row r="536" spans="1:24" s="142" customFormat="1" x14ac:dyDescent="0.25">
      <c r="A536" s="360" t="s">
        <v>621</v>
      </c>
      <c r="B536" s="357" t="s">
        <v>91</v>
      </c>
      <c r="C536" s="361" t="s">
        <v>5</v>
      </c>
      <c r="D536" s="286" t="s">
        <v>622</v>
      </c>
      <c r="E536" s="362"/>
      <c r="F536" s="368">
        <f t="shared" si="151"/>
        <v>139</v>
      </c>
      <c r="G536" s="621"/>
      <c r="H536" s="368">
        <f t="shared" si="152"/>
        <v>0</v>
      </c>
      <c r="I536" s="621"/>
      <c r="J536" s="368">
        <f t="shared" si="152"/>
        <v>0</v>
      </c>
      <c r="K536" s="496"/>
      <c r="L536" s="367"/>
      <c r="N536" s="367"/>
      <c r="O536" s="367"/>
      <c r="R536" s="20"/>
      <c r="S536" s="167"/>
      <c r="T536" s="168"/>
      <c r="U536" s="168"/>
      <c r="V536" s="169"/>
      <c r="W536" s="169"/>
      <c r="X536" s="170"/>
    </row>
    <row r="537" spans="1:24" s="142" customFormat="1" x14ac:dyDescent="0.25">
      <c r="A537" s="360" t="s">
        <v>623</v>
      </c>
      <c r="B537" s="357" t="s">
        <v>91</v>
      </c>
      <c r="C537" s="361" t="s">
        <v>5</v>
      </c>
      <c r="D537" s="286" t="s">
        <v>624</v>
      </c>
      <c r="E537" s="362"/>
      <c r="F537" s="368">
        <f t="shared" si="151"/>
        <v>139</v>
      </c>
      <c r="G537" s="621"/>
      <c r="H537" s="368">
        <f t="shared" si="152"/>
        <v>0</v>
      </c>
      <c r="I537" s="621"/>
      <c r="J537" s="368">
        <f t="shared" si="152"/>
        <v>0</v>
      </c>
      <c r="K537" s="496"/>
      <c r="L537" s="367"/>
      <c r="N537" s="367"/>
      <c r="O537" s="367"/>
      <c r="R537" s="20"/>
      <c r="S537" s="167"/>
      <c r="T537" s="168"/>
      <c r="U537" s="168"/>
      <c r="V537" s="169"/>
      <c r="W537" s="169"/>
      <c r="X537" s="170"/>
    </row>
    <row r="538" spans="1:24" s="142" customFormat="1" x14ac:dyDescent="0.25">
      <c r="A538" s="360" t="s">
        <v>625</v>
      </c>
      <c r="B538" s="357" t="s">
        <v>91</v>
      </c>
      <c r="C538" s="361" t="s">
        <v>5</v>
      </c>
      <c r="D538" s="286" t="s">
        <v>626</v>
      </c>
      <c r="E538" s="362"/>
      <c r="F538" s="368">
        <f t="shared" si="151"/>
        <v>139</v>
      </c>
      <c r="G538" s="621"/>
      <c r="H538" s="368">
        <f t="shared" si="152"/>
        <v>0</v>
      </c>
      <c r="I538" s="621"/>
      <c r="J538" s="368">
        <f t="shared" si="152"/>
        <v>0</v>
      </c>
      <c r="K538" s="496"/>
      <c r="L538" s="367"/>
      <c r="N538" s="367"/>
      <c r="O538" s="367"/>
      <c r="R538" s="20"/>
      <c r="S538" s="167"/>
      <c r="T538" s="168"/>
      <c r="U538" s="168"/>
      <c r="V538" s="169"/>
      <c r="W538" s="169"/>
      <c r="X538" s="170"/>
    </row>
    <row r="539" spans="1:24" s="142" customFormat="1" x14ac:dyDescent="0.25">
      <c r="A539" s="360" t="s">
        <v>661</v>
      </c>
      <c r="B539" s="357" t="s">
        <v>91</v>
      </c>
      <c r="C539" s="361" t="s">
        <v>5</v>
      </c>
      <c r="D539" s="286" t="s">
        <v>627</v>
      </c>
      <c r="E539" s="362"/>
      <c r="F539" s="368">
        <f t="shared" si="151"/>
        <v>139</v>
      </c>
      <c r="G539" s="621"/>
      <c r="H539" s="368">
        <f t="shared" si="152"/>
        <v>0</v>
      </c>
      <c r="I539" s="621"/>
      <c r="J539" s="368">
        <f t="shared" si="152"/>
        <v>0</v>
      </c>
      <c r="K539" s="496"/>
      <c r="L539" s="367"/>
      <c r="N539" s="367"/>
      <c r="O539" s="367"/>
      <c r="R539" s="20"/>
      <c r="S539" s="167"/>
      <c r="T539" s="168"/>
      <c r="U539" s="168"/>
      <c r="V539" s="169"/>
      <c r="W539" s="169"/>
      <c r="X539" s="170"/>
    </row>
    <row r="540" spans="1:24" s="142" customFormat="1" ht="31.5" x14ac:dyDescent="0.25">
      <c r="A540" s="360" t="s">
        <v>58</v>
      </c>
      <c r="B540" s="357" t="s">
        <v>91</v>
      </c>
      <c r="C540" s="361" t="s">
        <v>5</v>
      </c>
      <c r="D540" s="286" t="s">
        <v>627</v>
      </c>
      <c r="E540" s="362">
        <v>600</v>
      </c>
      <c r="F540" s="368">
        <f t="shared" si="151"/>
        <v>139</v>
      </c>
      <c r="G540" s="621"/>
      <c r="H540" s="368">
        <f t="shared" si="152"/>
        <v>0</v>
      </c>
      <c r="I540" s="621"/>
      <c r="J540" s="368">
        <f t="shared" si="152"/>
        <v>0</v>
      </c>
      <c r="K540" s="496"/>
      <c r="L540" s="367"/>
      <c r="N540" s="367"/>
      <c r="O540" s="367"/>
      <c r="R540" s="20"/>
      <c r="S540" s="167"/>
      <c r="T540" s="168"/>
      <c r="U540" s="168"/>
      <c r="V540" s="169"/>
      <c r="W540" s="169"/>
      <c r="X540" s="170"/>
    </row>
    <row r="541" spans="1:24" s="142" customFormat="1" x14ac:dyDescent="0.25">
      <c r="A541" s="360" t="s">
        <v>59</v>
      </c>
      <c r="B541" s="357" t="s">
        <v>91</v>
      </c>
      <c r="C541" s="361" t="s">
        <v>5</v>
      </c>
      <c r="D541" s="286" t="s">
        <v>627</v>
      </c>
      <c r="E541" s="362">
        <v>610</v>
      </c>
      <c r="F541" s="368">
        <f>'ведом. 2026-2028'!AD313</f>
        <v>139</v>
      </c>
      <c r="G541" s="621"/>
      <c r="H541" s="368">
        <f>'ведом. 2026-2028'!AE313</f>
        <v>0</v>
      </c>
      <c r="I541" s="621"/>
      <c r="J541" s="368">
        <f>'ведом. 2026-2028'!AF313</f>
        <v>0</v>
      </c>
      <c r="K541" s="496"/>
      <c r="L541" s="367"/>
      <c r="N541" s="367"/>
      <c r="O541" s="367"/>
      <c r="R541" s="20"/>
      <c r="S541" s="167"/>
      <c r="T541" s="168"/>
      <c r="U541" s="168"/>
      <c r="V541" s="169"/>
      <c r="W541" s="169"/>
      <c r="X541" s="170"/>
    </row>
    <row r="542" spans="1:24" s="125" customFormat="1" x14ac:dyDescent="0.25">
      <c r="A542" s="558" t="s">
        <v>4</v>
      </c>
      <c r="B542" s="575" t="s">
        <v>8</v>
      </c>
      <c r="C542" s="463"/>
      <c r="D542" s="462"/>
      <c r="E542" s="576"/>
      <c r="F542" s="145">
        <f t="shared" ref="F542:K542" si="153">F543+F564+F624+F655+F677</f>
        <v>1517169.5</v>
      </c>
      <c r="G542" s="622">
        <f t="shared" si="153"/>
        <v>944402.1</v>
      </c>
      <c r="H542" s="145">
        <f t="shared" si="153"/>
        <v>1516670.8</v>
      </c>
      <c r="I542" s="622">
        <f t="shared" si="153"/>
        <v>937165.7</v>
      </c>
      <c r="J542" s="145">
        <f t="shared" si="153"/>
        <v>1529624.9</v>
      </c>
      <c r="K542" s="495">
        <f t="shared" si="153"/>
        <v>935951.1</v>
      </c>
      <c r="L542" s="141"/>
      <c r="N542" s="141"/>
      <c r="O542" s="141"/>
    </row>
    <row r="543" spans="1:24" s="125" customFormat="1" x14ac:dyDescent="0.25">
      <c r="A543" s="538" t="s">
        <v>19</v>
      </c>
      <c r="B543" s="569" t="s">
        <v>8</v>
      </c>
      <c r="C543" s="361" t="s">
        <v>28</v>
      </c>
      <c r="D543" s="286"/>
      <c r="E543" s="437"/>
      <c r="F543" s="368">
        <f t="shared" ref="F543:K544" si="154">F544</f>
        <v>467678.3</v>
      </c>
      <c r="G543" s="621">
        <f t="shared" si="154"/>
        <v>267851</v>
      </c>
      <c r="H543" s="368">
        <f t="shared" si="154"/>
        <v>473939.6</v>
      </c>
      <c r="I543" s="621">
        <f t="shared" si="154"/>
        <v>265555</v>
      </c>
      <c r="J543" s="368">
        <f t="shared" si="154"/>
        <v>479213.8</v>
      </c>
      <c r="K543" s="496">
        <f t="shared" si="154"/>
        <v>265555</v>
      </c>
      <c r="L543" s="141"/>
      <c r="N543" s="141"/>
      <c r="O543" s="141"/>
    </row>
    <row r="544" spans="1:24" s="154" customFormat="1" x14ac:dyDescent="0.25">
      <c r="A544" s="425" t="s">
        <v>251</v>
      </c>
      <c r="B544" s="590" t="s">
        <v>8</v>
      </c>
      <c r="C544" s="361" t="s">
        <v>28</v>
      </c>
      <c r="D544" s="286" t="s">
        <v>96</v>
      </c>
      <c r="E544" s="437"/>
      <c r="F544" s="368">
        <f t="shared" si="154"/>
        <v>467678.3</v>
      </c>
      <c r="G544" s="621">
        <f t="shared" si="154"/>
        <v>267851</v>
      </c>
      <c r="H544" s="368">
        <f t="shared" si="154"/>
        <v>473939.6</v>
      </c>
      <c r="I544" s="621">
        <f t="shared" si="154"/>
        <v>265555</v>
      </c>
      <c r="J544" s="368">
        <f t="shared" si="154"/>
        <v>479213.8</v>
      </c>
      <c r="K544" s="496">
        <f t="shared" si="154"/>
        <v>265555</v>
      </c>
      <c r="L544" s="141"/>
      <c r="N544" s="141"/>
      <c r="O544" s="141"/>
    </row>
    <row r="545" spans="1:16" s="125" customFormat="1" x14ac:dyDescent="0.25">
      <c r="A545" s="425" t="s">
        <v>254</v>
      </c>
      <c r="B545" s="590" t="s">
        <v>8</v>
      </c>
      <c r="C545" s="361" t="s">
        <v>28</v>
      </c>
      <c r="D545" s="286" t="s">
        <v>113</v>
      </c>
      <c r="E545" s="362"/>
      <c r="F545" s="368">
        <f>F546+F560</f>
        <v>467678.3</v>
      </c>
      <c r="G545" s="368">
        <f t="shared" ref="G545:K545" si="155">G546+G560</f>
        <v>267851</v>
      </c>
      <c r="H545" s="368">
        <f t="shared" si="155"/>
        <v>473939.6</v>
      </c>
      <c r="I545" s="368">
        <f t="shared" si="155"/>
        <v>265555</v>
      </c>
      <c r="J545" s="368">
        <f t="shared" si="155"/>
        <v>479213.8</v>
      </c>
      <c r="K545" s="368">
        <f t="shared" si="155"/>
        <v>265555</v>
      </c>
      <c r="L545" s="141"/>
      <c r="N545" s="141"/>
      <c r="O545" s="141"/>
    </row>
    <row r="546" spans="1:16" s="125" customFormat="1" x14ac:dyDescent="0.25">
      <c r="A546" s="425" t="s">
        <v>422</v>
      </c>
      <c r="B546" s="590" t="s">
        <v>8</v>
      </c>
      <c r="C546" s="361" t="s">
        <v>28</v>
      </c>
      <c r="D546" s="286" t="s">
        <v>421</v>
      </c>
      <c r="E546" s="362"/>
      <c r="F546" s="368">
        <f>F547+F554+F557</f>
        <v>465382.3</v>
      </c>
      <c r="G546" s="621">
        <f t="shared" ref="G546:K546" si="156">G547+G554+G557</f>
        <v>265555</v>
      </c>
      <c r="H546" s="368">
        <f t="shared" si="156"/>
        <v>473939.6</v>
      </c>
      <c r="I546" s="621">
        <f t="shared" si="156"/>
        <v>265555</v>
      </c>
      <c r="J546" s="368">
        <f t="shared" si="156"/>
        <v>479213.8</v>
      </c>
      <c r="K546" s="496">
        <f t="shared" si="156"/>
        <v>265555</v>
      </c>
      <c r="L546" s="141"/>
      <c r="N546" s="141"/>
      <c r="O546" s="141"/>
    </row>
    <row r="547" spans="1:16" s="125" customFormat="1" ht="31.5" x14ac:dyDescent="0.25">
      <c r="A547" s="538" t="s">
        <v>253</v>
      </c>
      <c r="B547" s="590" t="s">
        <v>8</v>
      </c>
      <c r="C547" s="361" t="s">
        <v>28</v>
      </c>
      <c r="D547" s="286" t="s">
        <v>424</v>
      </c>
      <c r="E547" s="591"/>
      <c r="F547" s="368">
        <f>F548+F551</f>
        <v>199827.3</v>
      </c>
      <c r="G547" s="621"/>
      <c r="H547" s="368">
        <f t="shared" ref="H547:J547" si="157">H548+H551</f>
        <v>208384.6</v>
      </c>
      <c r="I547" s="621"/>
      <c r="J547" s="368">
        <f t="shared" si="157"/>
        <v>213658.8</v>
      </c>
      <c r="K547" s="496"/>
      <c r="L547" s="141"/>
      <c r="N547" s="141"/>
      <c r="O547" s="141"/>
    </row>
    <row r="548" spans="1:16" s="125" customFormat="1" ht="31.5" x14ac:dyDescent="0.25">
      <c r="A548" s="538" t="s">
        <v>318</v>
      </c>
      <c r="B548" s="590" t="s">
        <v>8</v>
      </c>
      <c r="C548" s="361" t="s">
        <v>28</v>
      </c>
      <c r="D548" s="286" t="s">
        <v>425</v>
      </c>
      <c r="E548" s="362"/>
      <c r="F548" s="368">
        <f>F549</f>
        <v>199327.3</v>
      </c>
      <c r="G548" s="621"/>
      <c r="H548" s="368">
        <f>H549</f>
        <v>207884.6</v>
      </c>
      <c r="I548" s="621"/>
      <c r="J548" s="368">
        <f>J549</f>
        <v>213158.8</v>
      </c>
      <c r="K548" s="496"/>
      <c r="L548" s="141"/>
      <c r="N548" s="141"/>
      <c r="O548" s="141"/>
    </row>
    <row r="549" spans="1:16" s="125" customFormat="1" ht="31.5" x14ac:dyDescent="0.25">
      <c r="A549" s="538" t="s">
        <v>58</v>
      </c>
      <c r="B549" s="590" t="s">
        <v>8</v>
      </c>
      <c r="C549" s="361" t="s">
        <v>28</v>
      </c>
      <c r="D549" s="286" t="s">
        <v>425</v>
      </c>
      <c r="E549" s="362">
        <v>600</v>
      </c>
      <c r="F549" s="368">
        <f>F550</f>
        <v>199327.3</v>
      </c>
      <c r="G549" s="621"/>
      <c r="H549" s="368">
        <f>H550</f>
        <v>207884.6</v>
      </c>
      <c r="I549" s="621"/>
      <c r="J549" s="368">
        <f>J550</f>
        <v>213158.8</v>
      </c>
      <c r="K549" s="496"/>
      <c r="L549" s="141"/>
      <c r="N549" s="141"/>
      <c r="O549" s="141"/>
      <c r="P549" s="367"/>
    </row>
    <row r="550" spans="1:16" s="125" customFormat="1" x14ac:dyDescent="0.25">
      <c r="A550" s="538" t="s">
        <v>59</v>
      </c>
      <c r="B550" s="569" t="s">
        <v>8</v>
      </c>
      <c r="C550" s="361" t="s">
        <v>28</v>
      </c>
      <c r="D550" s="286" t="s">
        <v>425</v>
      </c>
      <c r="E550" s="362">
        <v>610</v>
      </c>
      <c r="F550" s="368">
        <f>'ведом. 2026-2028'!AD565</f>
        <v>199327.3</v>
      </c>
      <c r="G550" s="621"/>
      <c r="H550" s="368">
        <f>'ведом. 2026-2028'!AE565</f>
        <v>207884.6</v>
      </c>
      <c r="I550" s="621"/>
      <c r="J550" s="368">
        <f>'ведом. 2026-2028'!AF565</f>
        <v>213158.8</v>
      </c>
      <c r="K550" s="496"/>
      <c r="L550" s="141"/>
      <c r="N550" s="141"/>
      <c r="O550" s="141"/>
      <c r="P550" s="367"/>
    </row>
    <row r="551" spans="1:16" s="365" customFormat="1" ht="31.5" x14ac:dyDescent="0.25">
      <c r="A551" s="331" t="s">
        <v>750</v>
      </c>
      <c r="B551" s="592" t="s">
        <v>8</v>
      </c>
      <c r="C551" s="310" t="s">
        <v>28</v>
      </c>
      <c r="D551" s="384" t="s">
        <v>703</v>
      </c>
      <c r="E551" s="311"/>
      <c r="F551" s="368">
        <f>F552</f>
        <v>500</v>
      </c>
      <c r="G551" s="621"/>
      <c r="H551" s="368">
        <f>H552</f>
        <v>500</v>
      </c>
      <c r="I551" s="621"/>
      <c r="J551" s="368">
        <f t="shared" ref="J551" si="158">J552</f>
        <v>500</v>
      </c>
      <c r="K551" s="496"/>
      <c r="L551" s="367"/>
      <c r="N551" s="367"/>
      <c r="O551" s="367"/>
      <c r="P551" s="367"/>
    </row>
    <row r="552" spans="1:16" s="365" customFormat="1" ht="31.5" x14ac:dyDescent="0.25">
      <c r="A552" s="331" t="s">
        <v>58</v>
      </c>
      <c r="B552" s="592" t="s">
        <v>8</v>
      </c>
      <c r="C552" s="310" t="s">
        <v>28</v>
      </c>
      <c r="D552" s="384" t="s">
        <v>703</v>
      </c>
      <c r="E552" s="311">
        <v>600</v>
      </c>
      <c r="F552" s="368">
        <f>F553</f>
        <v>500</v>
      </c>
      <c r="G552" s="621"/>
      <c r="H552" s="368">
        <f>H553</f>
        <v>500</v>
      </c>
      <c r="I552" s="621"/>
      <c r="J552" s="368">
        <f t="shared" ref="J552" si="159">J553</f>
        <v>500</v>
      </c>
      <c r="K552" s="496"/>
      <c r="L552" s="367"/>
      <c r="N552" s="367"/>
      <c r="O552" s="367"/>
      <c r="P552" s="367"/>
    </row>
    <row r="553" spans="1:16" s="365" customFormat="1" x14ac:dyDescent="0.25">
      <c r="A553" s="331" t="s">
        <v>59</v>
      </c>
      <c r="B553" s="571" t="s">
        <v>8</v>
      </c>
      <c r="C553" s="310" t="s">
        <v>28</v>
      </c>
      <c r="D553" s="384" t="s">
        <v>703</v>
      </c>
      <c r="E553" s="311">
        <v>610</v>
      </c>
      <c r="F553" s="368">
        <f>'ведом. 2026-2028'!AD568</f>
        <v>500</v>
      </c>
      <c r="G553" s="621"/>
      <c r="H553" s="368">
        <f>'ведом. 2026-2028'!AE568</f>
        <v>500</v>
      </c>
      <c r="I553" s="621"/>
      <c r="J553" s="368">
        <f>'ведом. 2026-2028'!AF568</f>
        <v>500</v>
      </c>
      <c r="K553" s="496"/>
      <c r="L553" s="367"/>
      <c r="N553" s="367"/>
      <c r="O553" s="367"/>
      <c r="P553" s="367"/>
    </row>
    <row r="554" spans="1:16" s="125" customFormat="1" ht="141.75" x14ac:dyDescent="0.25">
      <c r="A554" s="539" t="s">
        <v>380</v>
      </c>
      <c r="B554" s="574" t="s">
        <v>8</v>
      </c>
      <c r="C554" s="7" t="s">
        <v>28</v>
      </c>
      <c r="D554" s="286" t="s">
        <v>445</v>
      </c>
      <c r="E554" s="591"/>
      <c r="F554" s="368">
        <f t="shared" ref="F554:K555" si="160">F555</f>
        <v>265505</v>
      </c>
      <c r="G554" s="621">
        <f t="shared" si="160"/>
        <v>265505</v>
      </c>
      <c r="H554" s="368">
        <f t="shared" si="160"/>
        <v>265505</v>
      </c>
      <c r="I554" s="621">
        <f t="shared" si="160"/>
        <v>265505</v>
      </c>
      <c r="J554" s="368">
        <f t="shared" si="160"/>
        <v>265505</v>
      </c>
      <c r="K554" s="496">
        <f t="shared" si="160"/>
        <v>265505</v>
      </c>
      <c r="L554" s="141"/>
      <c r="N554" s="141"/>
      <c r="O554" s="141"/>
      <c r="P554" s="367"/>
    </row>
    <row r="555" spans="1:16" s="125" customFormat="1" ht="31.5" x14ac:dyDescent="0.25">
      <c r="A555" s="538" t="s">
        <v>58</v>
      </c>
      <c r="B555" s="574" t="s">
        <v>8</v>
      </c>
      <c r="C555" s="7" t="s">
        <v>28</v>
      </c>
      <c r="D555" s="286" t="s">
        <v>445</v>
      </c>
      <c r="E555" s="437">
        <v>600</v>
      </c>
      <c r="F555" s="368">
        <f t="shared" si="160"/>
        <v>265505</v>
      </c>
      <c r="G555" s="621">
        <f t="shared" si="160"/>
        <v>265505</v>
      </c>
      <c r="H555" s="368">
        <f t="shared" si="160"/>
        <v>265505</v>
      </c>
      <c r="I555" s="621">
        <f t="shared" si="160"/>
        <v>265505</v>
      </c>
      <c r="J555" s="368">
        <f t="shared" si="160"/>
        <v>265505</v>
      </c>
      <c r="K555" s="496">
        <f t="shared" si="160"/>
        <v>265505</v>
      </c>
      <c r="L555" s="141"/>
      <c r="N555" s="141"/>
      <c r="O555" s="141"/>
      <c r="P555" s="367"/>
    </row>
    <row r="556" spans="1:16" s="125" customFormat="1" x14ac:dyDescent="0.25">
      <c r="A556" s="538" t="s">
        <v>59</v>
      </c>
      <c r="B556" s="590" t="s">
        <v>8</v>
      </c>
      <c r="C556" s="361" t="s">
        <v>28</v>
      </c>
      <c r="D556" s="286" t="s">
        <v>445</v>
      </c>
      <c r="E556" s="437">
        <v>610</v>
      </c>
      <c r="F556" s="368">
        <f>'ведом. 2026-2028'!AD571</f>
        <v>265505</v>
      </c>
      <c r="G556" s="621">
        <f>F556</f>
        <v>265505</v>
      </c>
      <c r="H556" s="368">
        <f>'ведом. 2026-2028'!AE571</f>
        <v>265505</v>
      </c>
      <c r="I556" s="621">
        <f>H556</f>
        <v>265505</v>
      </c>
      <c r="J556" s="368">
        <f>'ведом. 2026-2028'!AF571</f>
        <v>265505</v>
      </c>
      <c r="K556" s="496">
        <f>J556</f>
        <v>265505</v>
      </c>
      <c r="L556" s="141"/>
      <c r="N556" s="141"/>
      <c r="O556" s="141"/>
    </row>
    <row r="557" spans="1:16" s="154" customFormat="1" ht="31.5" x14ac:dyDescent="0.25">
      <c r="A557" s="360" t="s">
        <v>665</v>
      </c>
      <c r="B557" s="574" t="s">
        <v>8</v>
      </c>
      <c r="C557" s="7" t="s">
        <v>28</v>
      </c>
      <c r="D557" s="286" t="s">
        <v>574</v>
      </c>
      <c r="E557" s="591"/>
      <c r="F557" s="368">
        <f t="shared" ref="F557:K557" si="161">F558</f>
        <v>50</v>
      </c>
      <c r="G557" s="621">
        <f t="shared" si="161"/>
        <v>50</v>
      </c>
      <c r="H557" s="368">
        <f t="shared" si="161"/>
        <v>50</v>
      </c>
      <c r="I557" s="621">
        <f t="shared" si="161"/>
        <v>50</v>
      </c>
      <c r="J557" s="368">
        <f t="shared" si="161"/>
        <v>50</v>
      </c>
      <c r="K557" s="496">
        <f t="shared" si="161"/>
        <v>50</v>
      </c>
      <c r="L557" s="141"/>
      <c r="N557" s="141"/>
      <c r="O557" s="141"/>
      <c r="P557" s="367"/>
    </row>
    <row r="558" spans="1:16" s="154" customFormat="1" ht="31.5" x14ac:dyDescent="0.25">
      <c r="A558" s="360" t="s">
        <v>58</v>
      </c>
      <c r="B558" s="574" t="s">
        <v>8</v>
      </c>
      <c r="C558" s="7" t="s">
        <v>28</v>
      </c>
      <c r="D558" s="286" t="s">
        <v>574</v>
      </c>
      <c r="E558" s="437">
        <v>600</v>
      </c>
      <c r="F558" s="368">
        <f t="shared" ref="F558:K558" si="162">F559</f>
        <v>50</v>
      </c>
      <c r="G558" s="621">
        <f t="shared" si="162"/>
        <v>50</v>
      </c>
      <c r="H558" s="368">
        <f t="shared" si="162"/>
        <v>50</v>
      </c>
      <c r="I558" s="621">
        <f t="shared" si="162"/>
        <v>50</v>
      </c>
      <c r="J558" s="368">
        <f t="shared" si="162"/>
        <v>50</v>
      </c>
      <c r="K558" s="496">
        <f t="shared" si="162"/>
        <v>50</v>
      </c>
      <c r="L558" s="141"/>
      <c r="N558" s="141"/>
      <c r="O558" s="141"/>
      <c r="P558" s="367"/>
    </row>
    <row r="559" spans="1:16" s="154" customFormat="1" x14ac:dyDescent="0.25">
      <c r="A559" s="360" t="s">
        <v>59</v>
      </c>
      <c r="B559" s="590" t="s">
        <v>8</v>
      </c>
      <c r="C559" s="361" t="s">
        <v>28</v>
      </c>
      <c r="D559" s="286" t="s">
        <v>574</v>
      </c>
      <c r="E559" s="437">
        <v>610</v>
      </c>
      <c r="F559" s="368">
        <f>'ведом. 2026-2028'!AD574</f>
        <v>50</v>
      </c>
      <c r="G559" s="621">
        <f>F559</f>
        <v>50</v>
      </c>
      <c r="H559" s="368">
        <f>'ведом. 2026-2028'!AE574</f>
        <v>50</v>
      </c>
      <c r="I559" s="621">
        <f>H559</f>
        <v>50</v>
      </c>
      <c r="J559" s="368">
        <f>'ведом. 2026-2028'!AF574</f>
        <v>50</v>
      </c>
      <c r="K559" s="496">
        <f>J559</f>
        <v>50</v>
      </c>
      <c r="L559" s="141"/>
      <c r="N559" s="141"/>
      <c r="O559" s="141"/>
    </row>
    <row r="560" spans="1:16" s="365" customFormat="1" ht="47.25" x14ac:dyDescent="0.25">
      <c r="A560" s="313" t="s">
        <v>256</v>
      </c>
      <c r="B560" s="329" t="s">
        <v>8</v>
      </c>
      <c r="C560" s="311" t="s">
        <v>28</v>
      </c>
      <c r="D560" s="644" t="s">
        <v>122</v>
      </c>
      <c r="E560" s="645"/>
      <c r="F560" s="368">
        <f>F561</f>
        <v>2296</v>
      </c>
      <c r="G560" s="368">
        <f t="shared" ref="G560:J562" si="163">G561</f>
        <v>2296</v>
      </c>
      <c r="H560" s="368">
        <f t="shared" si="163"/>
        <v>0</v>
      </c>
      <c r="I560" s="368"/>
      <c r="J560" s="368">
        <f t="shared" si="163"/>
        <v>0</v>
      </c>
      <c r="K560" s="368"/>
      <c r="L560" s="367"/>
      <c r="N560" s="367"/>
      <c r="O560" s="367"/>
    </row>
    <row r="561" spans="1:15" s="365" customFormat="1" ht="47.25" x14ac:dyDescent="0.25">
      <c r="A561" s="308" t="s">
        <v>780</v>
      </c>
      <c r="B561" s="329" t="s">
        <v>8</v>
      </c>
      <c r="C561" s="311" t="s">
        <v>28</v>
      </c>
      <c r="D561" s="644" t="s">
        <v>781</v>
      </c>
      <c r="E561" s="645"/>
      <c r="F561" s="368">
        <f>F562</f>
        <v>2296</v>
      </c>
      <c r="G561" s="368">
        <f t="shared" si="163"/>
        <v>2296</v>
      </c>
      <c r="H561" s="368">
        <f t="shared" si="163"/>
        <v>0</v>
      </c>
      <c r="I561" s="368"/>
      <c r="J561" s="368">
        <f t="shared" si="163"/>
        <v>0</v>
      </c>
      <c r="K561" s="368"/>
      <c r="L561" s="367"/>
      <c r="N561" s="367"/>
      <c r="O561" s="367"/>
    </row>
    <row r="562" spans="1:15" s="365" customFormat="1" ht="31.5" x14ac:dyDescent="0.25">
      <c r="A562" s="308" t="s">
        <v>58</v>
      </c>
      <c r="B562" s="329" t="s">
        <v>8</v>
      </c>
      <c r="C562" s="311" t="s">
        <v>28</v>
      </c>
      <c r="D562" s="644" t="s">
        <v>781</v>
      </c>
      <c r="E562" s="645">
        <v>600</v>
      </c>
      <c r="F562" s="368">
        <f>F563</f>
        <v>2296</v>
      </c>
      <c r="G562" s="368">
        <f t="shared" si="163"/>
        <v>2296</v>
      </c>
      <c r="H562" s="368">
        <f t="shared" si="163"/>
        <v>0</v>
      </c>
      <c r="I562" s="368"/>
      <c r="J562" s="368">
        <f t="shared" si="163"/>
        <v>0</v>
      </c>
      <c r="K562" s="368"/>
      <c r="L562" s="367"/>
      <c r="N562" s="367"/>
      <c r="O562" s="367"/>
    </row>
    <row r="563" spans="1:15" s="365" customFormat="1" x14ac:dyDescent="0.25">
      <c r="A563" s="308" t="s">
        <v>59</v>
      </c>
      <c r="B563" s="329" t="s">
        <v>8</v>
      </c>
      <c r="C563" s="311" t="s">
        <v>28</v>
      </c>
      <c r="D563" s="644" t="s">
        <v>781</v>
      </c>
      <c r="E563" s="645">
        <v>610</v>
      </c>
      <c r="F563" s="368">
        <f>'ведом. 2026-2028'!AD578</f>
        <v>2296</v>
      </c>
      <c r="G563" s="621">
        <v>2296</v>
      </c>
      <c r="H563" s="368">
        <f>'ведом. 2026-2028'!AE578</f>
        <v>0</v>
      </c>
      <c r="I563" s="621"/>
      <c r="J563" s="368">
        <f>'ведом. 2026-2028'!AF578</f>
        <v>0</v>
      </c>
      <c r="K563" s="496"/>
      <c r="L563" s="367"/>
      <c r="N563" s="367"/>
      <c r="O563" s="367"/>
    </row>
    <row r="564" spans="1:15" s="125" customFormat="1" x14ac:dyDescent="0.25">
      <c r="A564" s="360" t="s">
        <v>33</v>
      </c>
      <c r="B564" s="590" t="s">
        <v>8</v>
      </c>
      <c r="C564" s="361" t="s">
        <v>29</v>
      </c>
      <c r="D564" s="358"/>
      <c r="E564" s="437"/>
      <c r="F564" s="368">
        <f t="shared" ref="F564:K564" si="164">F565+F618</f>
        <v>837996</v>
      </c>
      <c r="G564" s="621">
        <f t="shared" si="164"/>
        <v>652409.59999999998</v>
      </c>
      <c r="H564" s="368">
        <f t="shared" si="164"/>
        <v>834687.3</v>
      </c>
      <c r="I564" s="621">
        <f t="shared" si="164"/>
        <v>649734.69999999995</v>
      </c>
      <c r="J564" s="368">
        <f t="shared" si="164"/>
        <v>841988.20000000007</v>
      </c>
      <c r="K564" s="496">
        <f t="shared" si="164"/>
        <v>648520.1</v>
      </c>
      <c r="L564" s="141"/>
      <c r="N564" s="141"/>
      <c r="O564" s="141"/>
    </row>
    <row r="565" spans="1:15" s="125" customFormat="1" x14ac:dyDescent="0.25">
      <c r="A565" s="425" t="s">
        <v>251</v>
      </c>
      <c r="B565" s="590" t="s">
        <v>8</v>
      </c>
      <c r="C565" s="361" t="s">
        <v>29</v>
      </c>
      <c r="D565" s="286" t="s">
        <v>96</v>
      </c>
      <c r="E565" s="362"/>
      <c r="F565" s="616">
        <f>F566</f>
        <v>832149.6</v>
      </c>
      <c r="G565" s="624">
        <f t="shared" ref="G565:K565" si="165">G566</f>
        <v>646705.79999999993</v>
      </c>
      <c r="H565" s="616">
        <f t="shared" si="165"/>
        <v>831271.8</v>
      </c>
      <c r="I565" s="624">
        <f t="shared" si="165"/>
        <v>646402.5</v>
      </c>
      <c r="J565" s="616">
        <f t="shared" si="165"/>
        <v>836471.3</v>
      </c>
      <c r="K565" s="631">
        <f t="shared" si="165"/>
        <v>643137.79999999993</v>
      </c>
      <c r="L565" s="141"/>
      <c r="N565" s="141"/>
      <c r="O565" s="141"/>
    </row>
    <row r="566" spans="1:15" s="125" customFormat="1" x14ac:dyDescent="0.25">
      <c r="A566" s="425" t="s">
        <v>254</v>
      </c>
      <c r="B566" s="569" t="s">
        <v>8</v>
      </c>
      <c r="C566" s="361" t="s">
        <v>29</v>
      </c>
      <c r="D566" s="286" t="s">
        <v>113</v>
      </c>
      <c r="E566" s="362"/>
      <c r="F566" s="616">
        <f>F567+F590+F601+F608+F597</f>
        <v>832149.6</v>
      </c>
      <c r="G566" s="624">
        <f t="shared" ref="G566:K566" si="166">G567+G590+G601+G608+G597</f>
        <v>646705.79999999993</v>
      </c>
      <c r="H566" s="616">
        <f t="shared" si="166"/>
        <v>831271.8</v>
      </c>
      <c r="I566" s="624">
        <f t="shared" si="166"/>
        <v>646402.5</v>
      </c>
      <c r="J566" s="616">
        <f t="shared" si="166"/>
        <v>836471.3</v>
      </c>
      <c r="K566" s="631">
        <f t="shared" si="166"/>
        <v>643137.79999999993</v>
      </c>
      <c r="L566" s="141"/>
      <c r="N566" s="141"/>
      <c r="O566" s="141"/>
    </row>
    <row r="567" spans="1:15" s="125" customFormat="1" x14ac:dyDescent="0.25">
      <c r="A567" s="536" t="s">
        <v>255</v>
      </c>
      <c r="B567" s="569" t="s">
        <v>8</v>
      </c>
      <c r="C567" s="361" t="s">
        <v>29</v>
      </c>
      <c r="D567" s="286" t="s">
        <v>421</v>
      </c>
      <c r="E567" s="362"/>
      <c r="F567" s="616">
        <f>F571+F578+F581+F568+F584+F587</f>
        <v>713763.7</v>
      </c>
      <c r="G567" s="616">
        <f t="shared" ref="G567:K567" si="167">G571+G578+G581+G568+G584+G587</f>
        <v>548489</v>
      </c>
      <c r="H567" s="616">
        <f t="shared" si="167"/>
        <v>721298.20000000007</v>
      </c>
      <c r="I567" s="616">
        <f t="shared" si="167"/>
        <v>544583</v>
      </c>
      <c r="J567" s="616">
        <f t="shared" si="167"/>
        <v>730128.5</v>
      </c>
      <c r="K567" s="616">
        <f t="shared" si="167"/>
        <v>544583</v>
      </c>
      <c r="L567" s="141"/>
      <c r="N567" s="141"/>
      <c r="O567" s="141"/>
    </row>
    <row r="568" spans="1:15" s="154" customFormat="1" ht="31.5" x14ac:dyDescent="0.25">
      <c r="A568" s="402" t="s">
        <v>615</v>
      </c>
      <c r="B568" s="590" t="s">
        <v>8</v>
      </c>
      <c r="C568" s="361" t="s">
        <v>29</v>
      </c>
      <c r="D568" s="384" t="s">
        <v>614</v>
      </c>
      <c r="E568" s="589"/>
      <c r="F568" s="616">
        <f>F569</f>
        <v>33530.5</v>
      </c>
      <c r="G568" s="624"/>
      <c r="H568" s="616">
        <f t="shared" ref="H568:J569" si="168">H569</f>
        <v>40383.300000000003</v>
      </c>
      <c r="I568" s="624"/>
      <c r="J568" s="616">
        <f t="shared" si="168"/>
        <v>40383.300000000003</v>
      </c>
      <c r="K568" s="631"/>
      <c r="L568" s="141"/>
      <c r="N568" s="141"/>
      <c r="O568" s="141"/>
    </row>
    <row r="569" spans="1:15" s="154" customFormat="1" x14ac:dyDescent="0.25">
      <c r="A569" s="360" t="s">
        <v>116</v>
      </c>
      <c r="B569" s="590" t="s">
        <v>8</v>
      </c>
      <c r="C569" s="361" t="s">
        <v>29</v>
      </c>
      <c r="D569" s="384" t="s">
        <v>614</v>
      </c>
      <c r="E569" s="362">
        <v>200</v>
      </c>
      <c r="F569" s="616">
        <f>F570</f>
        <v>33530.5</v>
      </c>
      <c r="G569" s="624"/>
      <c r="H569" s="616">
        <f t="shared" si="168"/>
        <v>40383.300000000003</v>
      </c>
      <c r="I569" s="624"/>
      <c r="J569" s="616">
        <f t="shared" si="168"/>
        <v>40383.300000000003</v>
      </c>
      <c r="K569" s="631"/>
      <c r="L569" s="141"/>
      <c r="N569" s="141"/>
      <c r="O569" s="141"/>
    </row>
    <row r="570" spans="1:15" s="154" customFormat="1" x14ac:dyDescent="0.25">
      <c r="A570" s="360" t="s">
        <v>50</v>
      </c>
      <c r="B570" s="569" t="s">
        <v>8</v>
      </c>
      <c r="C570" s="361" t="s">
        <v>29</v>
      </c>
      <c r="D570" s="384" t="s">
        <v>614</v>
      </c>
      <c r="E570" s="362">
        <v>240</v>
      </c>
      <c r="F570" s="616">
        <f>'ведом. 2026-2028'!AD585</f>
        <v>33530.5</v>
      </c>
      <c r="G570" s="624"/>
      <c r="H570" s="616">
        <f>'ведом. 2026-2028'!AE585</f>
        <v>40383.300000000003</v>
      </c>
      <c r="I570" s="624"/>
      <c r="J570" s="616">
        <f>'ведом. 2026-2028'!AF585</f>
        <v>40383.300000000003</v>
      </c>
      <c r="K570" s="631"/>
      <c r="L570" s="141"/>
      <c r="N570" s="141"/>
      <c r="O570" s="141"/>
    </row>
    <row r="571" spans="1:15" s="125" customFormat="1" ht="47.25" x14ac:dyDescent="0.25">
      <c r="A571" s="425" t="s">
        <v>410</v>
      </c>
      <c r="B571" s="569" t="s">
        <v>8</v>
      </c>
      <c r="C571" s="361" t="s">
        <v>29</v>
      </c>
      <c r="D571" s="286" t="s">
        <v>442</v>
      </c>
      <c r="E571" s="362"/>
      <c r="F571" s="368">
        <f>F572+F575</f>
        <v>131744.20000000001</v>
      </c>
      <c r="G571" s="621"/>
      <c r="H571" s="368">
        <f>H572+H575</f>
        <v>136331.9</v>
      </c>
      <c r="I571" s="621"/>
      <c r="J571" s="368">
        <f>J572+J575</f>
        <v>145162.20000000001</v>
      </c>
      <c r="K571" s="496"/>
      <c r="L571" s="141"/>
      <c r="N571" s="141"/>
      <c r="O571" s="141"/>
    </row>
    <row r="572" spans="1:15" s="125" customFormat="1" ht="47.25" x14ac:dyDescent="0.25">
      <c r="A572" s="538" t="s">
        <v>481</v>
      </c>
      <c r="B572" s="569" t="s">
        <v>8</v>
      </c>
      <c r="C572" s="361" t="s">
        <v>29</v>
      </c>
      <c r="D572" s="286" t="s">
        <v>443</v>
      </c>
      <c r="E572" s="591"/>
      <c r="F572" s="368">
        <f>F573</f>
        <v>123844.2</v>
      </c>
      <c r="G572" s="621"/>
      <c r="H572" s="368">
        <f>H573</f>
        <v>121720.5</v>
      </c>
      <c r="I572" s="621"/>
      <c r="J572" s="368">
        <f>J573</f>
        <v>124263.8</v>
      </c>
      <c r="K572" s="496"/>
      <c r="L572" s="141"/>
      <c r="N572" s="141"/>
      <c r="O572" s="141"/>
    </row>
    <row r="573" spans="1:15" s="125" customFormat="1" ht="31.5" x14ac:dyDescent="0.25">
      <c r="A573" s="538" t="s">
        <v>58</v>
      </c>
      <c r="B573" s="569" t="s">
        <v>8</v>
      </c>
      <c r="C573" s="361" t="s">
        <v>29</v>
      </c>
      <c r="D573" s="286" t="s">
        <v>443</v>
      </c>
      <c r="E573" s="362">
        <v>600</v>
      </c>
      <c r="F573" s="368">
        <f>F574</f>
        <v>123844.2</v>
      </c>
      <c r="G573" s="621"/>
      <c r="H573" s="368">
        <f>H574</f>
        <v>121720.5</v>
      </c>
      <c r="I573" s="621"/>
      <c r="J573" s="368">
        <f>J574</f>
        <v>124263.8</v>
      </c>
      <c r="K573" s="496"/>
      <c r="L573" s="141"/>
      <c r="N573" s="141"/>
      <c r="O573" s="141"/>
    </row>
    <row r="574" spans="1:15" s="125" customFormat="1" x14ac:dyDescent="0.25">
      <c r="A574" s="538" t="s">
        <v>59</v>
      </c>
      <c r="B574" s="569" t="s">
        <v>8</v>
      </c>
      <c r="C574" s="361" t="s">
        <v>29</v>
      </c>
      <c r="D574" s="286" t="s">
        <v>443</v>
      </c>
      <c r="E574" s="362">
        <v>610</v>
      </c>
      <c r="F574" s="368">
        <f>'ведом. 2026-2028'!AD589</f>
        <v>123844.2</v>
      </c>
      <c r="G574" s="621"/>
      <c r="H574" s="368">
        <f>'ведом. 2026-2028'!AE589</f>
        <v>121720.5</v>
      </c>
      <c r="I574" s="621"/>
      <c r="J574" s="368">
        <f>'ведом. 2026-2028'!AF589</f>
        <v>124263.8</v>
      </c>
      <c r="K574" s="496"/>
      <c r="L574" s="141"/>
      <c r="N574" s="141"/>
      <c r="O574" s="141"/>
    </row>
    <row r="575" spans="1:15" s="154" customFormat="1" ht="47.25" x14ac:dyDescent="0.25">
      <c r="A575" s="538" t="s">
        <v>650</v>
      </c>
      <c r="B575" s="569" t="s">
        <v>8</v>
      </c>
      <c r="C575" s="361" t="s">
        <v>29</v>
      </c>
      <c r="D575" s="286" t="s">
        <v>444</v>
      </c>
      <c r="E575" s="362"/>
      <c r="F575" s="368">
        <f>F576</f>
        <v>7900</v>
      </c>
      <c r="G575" s="621"/>
      <c r="H575" s="368">
        <f>H576</f>
        <v>14611.4</v>
      </c>
      <c r="I575" s="621"/>
      <c r="J575" s="368">
        <f>J576</f>
        <v>20898.400000000001</v>
      </c>
      <c r="K575" s="496"/>
      <c r="L575" s="141"/>
      <c r="N575" s="141"/>
      <c r="O575" s="141"/>
    </row>
    <row r="576" spans="1:15" s="125" customFormat="1" ht="31.5" x14ac:dyDescent="0.25">
      <c r="A576" s="538" t="s">
        <v>58</v>
      </c>
      <c r="B576" s="569" t="s">
        <v>8</v>
      </c>
      <c r="C576" s="361" t="s">
        <v>29</v>
      </c>
      <c r="D576" s="286" t="s">
        <v>444</v>
      </c>
      <c r="E576" s="362">
        <v>600</v>
      </c>
      <c r="F576" s="368">
        <f>F577</f>
        <v>7900</v>
      </c>
      <c r="G576" s="621"/>
      <c r="H576" s="368">
        <f>H577</f>
        <v>14611.4</v>
      </c>
      <c r="I576" s="621"/>
      <c r="J576" s="368">
        <f>J577</f>
        <v>20898.400000000001</v>
      </c>
      <c r="K576" s="496"/>
      <c r="L576" s="141"/>
      <c r="N576" s="141"/>
      <c r="O576" s="141"/>
    </row>
    <row r="577" spans="1:15" s="125" customFormat="1" x14ac:dyDescent="0.25">
      <c r="A577" s="538" t="s">
        <v>59</v>
      </c>
      <c r="B577" s="569" t="s">
        <v>8</v>
      </c>
      <c r="C577" s="361" t="s">
        <v>29</v>
      </c>
      <c r="D577" s="286" t="s">
        <v>444</v>
      </c>
      <c r="E577" s="362">
        <v>610</v>
      </c>
      <c r="F577" s="368">
        <f>'ведом. 2026-2028'!AD592</f>
        <v>7900</v>
      </c>
      <c r="G577" s="621"/>
      <c r="H577" s="368">
        <f>'ведом. 2026-2028'!AE592</f>
        <v>14611.4</v>
      </c>
      <c r="I577" s="621"/>
      <c r="J577" s="368">
        <f>'ведом. 2026-2028'!AF592</f>
        <v>20898.400000000001</v>
      </c>
      <c r="K577" s="496"/>
      <c r="L577" s="141"/>
      <c r="N577" s="141"/>
      <c r="O577" s="141"/>
    </row>
    <row r="578" spans="1:15" s="125" customFormat="1" ht="141.75" x14ac:dyDescent="0.25">
      <c r="A578" s="539" t="s">
        <v>380</v>
      </c>
      <c r="B578" s="569" t="s">
        <v>8</v>
      </c>
      <c r="C578" s="361" t="s">
        <v>29</v>
      </c>
      <c r="D578" s="358" t="s">
        <v>445</v>
      </c>
      <c r="E578" s="437"/>
      <c r="F578" s="368">
        <f t="shared" ref="F578:K579" si="169">F579</f>
        <v>541732</v>
      </c>
      <c r="G578" s="621">
        <f t="shared" si="169"/>
        <v>541732</v>
      </c>
      <c r="H578" s="368">
        <f t="shared" si="169"/>
        <v>541732</v>
      </c>
      <c r="I578" s="621">
        <f t="shared" si="169"/>
        <v>541732</v>
      </c>
      <c r="J578" s="368">
        <f t="shared" si="169"/>
        <v>541732</v>
      </c>
      <c r="K578" s="496">
        <f t="shared" si="169"/>
        <v>541732</v>
      </c>
      <c r="L578" s="141"/>
      <c r="N578" s="141"/>
      <c r="O578" s="141"/>
    </row>
    <row r="579" spans="1:15" s="125" customFormat="1" ht="31.5" x14ac:dyDescent="0.25">
      <c r="A579" s="538" t="s">
        <v>58</v>
      </c>
      <c r="B579" s="569" t="s">
        <v>8</v>
      </c>
      <c r="C579" s="361" t="s">
        <v>29</v>
      </c>
      <c r="D579" s="358" t="s">
        <v>445</v>
      </c>
      <c r="E579" s="362">
        <v>600</v>
      </c>
      <c r="F579" s="368">
        <f t="shared" si="169"/>
        <v>541732</v>
      </c>
      <c r="G579" s="621">
        <f t="shared" si="169"/>
        <v>541732</v>
      </c>
      <c r="H579" s="368">
        <f t="shared" si="169"/>
        <v>541732</v>
      </c>
      <c r="I579" s="621">
        <f t="shared" si="169"/>
        <v>541732</v>
      </c>
      <c r="J579" s="368">
        <f t="shared" si="169"/>
        <v>541732</v>
      </c>
      <c r="K579" s="496">
        <f t="shared" si="169"/>
        <v>541732</v>
      </c>
      <c r="L579" s="141"/>
      <c r="N579" s="141"/>
      <c r="O579" s="141"/>
    </row>
    <row r="580" spans="1:15" s="125" customFormat="1" x14ac:dyDescent="0.25">
      <c r="A580" s="538" t="s">
        <v>59</v>
      </c>
      <c r="B580" s="569" t="s">
        <v>8</v>
      </c>
      <c r="C580" s="361" t="s">
        <v>29</v>
      </c>
      <c r="D580" s="358" t="s">
        <v>445</v>
      </c>
      <c r="E580" s="362">
        <v>610</v>
      </c>
      <c r="F580" s="368">
        <f>'ведом. 2026-2028'!AD595</f>
        <v>541732</v>
      </c>
      <c r="G580" s="621">
        <f>F580</f>
        <v>541732</v>
      </c>
      <c r="H580" s="368">
        <f>'ведом. 2026-2028'!AE595</f>
        <v>541732</v>
      </c>
      <c r="I580" s="621">
        <f>H580</f>
        <v>541732</v>
      </c>
      <c r="J580" s="368">
        <f>'ведом. 2026-2028'!AF595</f>
        <v>541732</v>
      </c>
      <c r="K580" s="496">
        <f>J580</f>
        <v>541732</v>
      </c>
      <c r="L580" s="141"/>
      <c r="N580" s="141"/>
      <c r="O580" s="141"/>
    </row>
    <row r="581" spans="1:15" s="154" customFormat="1" ht="31.5" x14ac:dyDescent="0.25">
      <c r="A581" s="360" t="s">
        <v>665</v>
      </c>
      <c r="B581" s="569" t="s">
        <v>8</v>
      </c>
      <c r="C581" s="361" t="s">
        <v>29</v>
      </c>
      <c r="D581" s="286" t="s">
        <v>574</v>
      </c>
      <c r="E581" s="362"/>
      <c r="F581" s="368">
        <f>F582</f>
        <v>2851</v>
      </c>
      <c r="G581" s="621">
        <f t="shared" ref="G581:K582" si="170">G582</f>
        <v>2851</v>
      </c>
      <c r="H581" s="368">
        <f t="shared" si="170"/>
        <v>2851</v>
      </c>
      <c r="I581" s="621">
        <f t="shared" si="170"/>
        <v>2851</v>
      </c>
      <c r="J581" s="368">
        <f t="shared" si="170"/>
        <v>2851</v>
      </c>
      <c r="K581" s="496">
        <f t="shared" si="170"/>
        <v>2851</v>
      </c>
      <c r="L581" s="141"/>
      <c r="N581" s="141"/>
      <c r="O581" s="141"/>
    </row>
    <row r="582" spans="1:15" s="154" customFormat="1" ht="31.5" x14ac:dyDescent="0.25">
      <c r="A582" s="360" t="s">
        <v>58</v>
      </c>
      <c r="B582" s="569" t="s">
        <v>8</v>
      </c>
      <c r="C582" s="361" t="s">
        <v>29</v>
      </c>
      <c r="D582" s="286" t="s">
        <v>574</v>
      </c>
      <c r="E582" s="362">
        <v>600</v>
      </c>
      <c r="F582" s="368">
        <f>F583</f>
        <v>2851</v>
      </c>
      <c r="G582" s="621">
        <f t="shared" si="170"/>
        <v>2851</v>
      </c>
      <c r="H582" s="368">
        <f t="shared" si="170"/>
        <v>2851</v>
      </c>
      <c r="I582" s="621">
        <f t="shared" si="170"/>
        <v>2851</v>
      </c>
      <c r="J582" s="368">
        <f t="shared" si="170"/>
        <v>2851</v>
      </c>
      <c r="K582" s="496">
        <f t="shared" si="170"/>
        <v>2851</v>
      </c>
      <c r="L582" s="141"/>
      <c r="N582" s="141"/>
      <c r="O582" s="141"/>
    </row>
    <row r="583" spans="1:15" s="154" customFormat="1" x14ac:dyDescent="0.25">
      <c r="A583" s="360" t="s">
        <v>59</v>
      </c>
      <c r="B583" s="569" t="s">
        <v>8</v>
      </c>
      <c r="C583" s="361" t="s">
        <v>29</v>
      </c>
      <c r="D583" s="286" t="s">
        <v>574</v>
      </c>
      <c r="E583" s="362">
        <v>610</v>
      </c>
      <c r="F583" s="368">
        <f>'ведом. 2026-2028'!AD598</f>
        <v>2851</v>
      </c>
      <c r="G583" s="621">
        <f>F583</f>
        <v>2851</v>
      </c>
      <c r="H583" s="368">
        <f>'ведом. 2026-2028'!AE598</f>
        <v>2851</v>
      </c>
      <c r="I583" s="621">
        <f>H583</f>
        <v>2851</v>
      </c>
      <c r="J583" s="368">
        <f>'ведом. 2026-2028'!AF598</f>
        <v>2851</v>
      </c>
      <c r="K583" s="496">
        <f>J583</f>
        <v>2851</v>
      </c>
      <c r="L583" s="141"/>
      <c r="N583" s="141"/>
      <c r="O583" s="141"/>
    </row>
    <row r="584" spans="1:15" s="365" customFormat="1" ht="63" x14ac:dyDescent="0.25">
      <c r="A584" s="331" t="s">
        <v>595</v>
      </c>
      <c r="B584" s="571" t="s">
        <v>8</v>
      </c>
      <c r="C584" s="310" t="s">
        <v>29</v>
      </c>
      <c r="D584" s="383" t="s">
        <v>596</v>
      </c>
      <c r="E584" s="311"/>
      <c r="F584" s="368">
        <f>F585</f>
        <v>2535</v>
      </c>
      <c r="G584" s="621">
        <f t="shared" ref="G584:J585" si="171">G585</f>
        <v>2535</v>
      </c>
      <c r="H584" s="368">
        <f t="shared" si="171"/>
        <v>0</v>
      </c>
      <c r="I584" s="621"/>
      <c r="J584" s="368">
        <f t="shared" si="171"/>
        <v>0</v>
      </c>
      <c r="K584" s="496"/>
      <c r="L584" s="367"/>
      <c r="N584" s="367"/>
      <c r="O584" s="367"/>
    </row>
    <row r="585" spans="1:15" s="365" customFormat="1" ht="31.5" x14ac:dyDescent="0.25">
      <c r="A585" s="331" t="s">
        <v>58</v>
      </c>
      <c r="B585" s="571" t="s">
        <v>8</v>
      </c>
      <c r="C585" s="310" t="s">
        <v>29</v>
      </c>
      <c r="D585" s="383" t="s">
        <v>596</v>
      </c>
      <c r="E585" s="311">
        <v>600</v>
      </c>
      <c r="F585" s="368">
        <f>F586</f>
        <v>2535</v>
      </c>
      <c r="G585" s="621">
        <f t="shared" si="171"/>
        <v>2535</v>
      </c>
      <c r="H585" s="368">
        <f t="shared" si="171"/>
        <v>0</v>
      </c>
      <c r="I585" s="621"/>
      <c r="J585" s="368">
        <f t="shared" si="171"/>
        <v>0</v>
      </c>
      <c r="K585" s="496"/>
      <c r="L585" s="353"/>
      <c r="N585" s="367"/>
      <c r="O585" s="367"/>
    </row>
    <row r="586" spans="1:15" s="365" customFormat="1" x14ac:dyDescent="0.25">
      <c r="A586" s="331" t="s">
        <v>59</v>
      </c>
      <c r="B586" s="571" t="s">
        <v>8</v>
      </c>
      <c r="C586" s="310" t="s">
        <v>29</v>
      </c>
      <c r="D586" s="383" t="s">
        <v>596</v>
      </c>
      <c r="E586" s="311">
        <v>610</v>
      </c>
      <c r="F586" s="368">
        <f>'ведом. 2026-2028'!AD601</f>
        <v>2535</v>
      </c>
      <c r="G586" s="621">
        <f>F586</f>
        <v>2535</v>
      </c>
      <c r="H586" s="368">
        <f>'ведом. 2026-2028'!AE601</f>
        <v>0</v>
      </c>
      <c r="I586" s="621"/>
      <c r="J586" s="368">
        <f>'ведом. 2026-2028'!AF601</f>
        <v>0</v>
      </c>
      <c r="K586" s="496"/>
      <c r="L586" s="367"/>
      <c r="N586" s="367"/>
      <c r="O586" s="367"/>
    </row>
    <row r="587" spans="1:15" s="365" customFormat="1" ht="47.25" x14ac:dyDescent="0.25">
      <c r="A587" s="331" t="s">
        <v>778</v>
      </c>
      <c r="B587" s="310" t="s">
        <v>8</v>
      </c>
      <c r="C587" s="310" t="s">
        <v>29</v>
      </c>
      <c r="D587" s="383" t="s">
        <v>779</v>
      </c>
      <c r="E587" s="311"/>
      <c r="F587" s="368">
        <f>F588</f>
        <v>1371</v>
      </c>
      <c r="G587" s="368">
        <f t="shared" ref="G587:J587" si="172">G588</f>
        <v>1371</v>
      </c>
      <c r="H587" s="368">
        <f t="shared" si="172"/>
        <v>0</v>
      </c>
      <c r="I587" s="368"/>
      <c r="J587" s="368">
        <f t="shared" si="172"/>
        <v>0</v>
      </c>
      <c r="K587" s="368"/>
      <c r="L587" s="367"/>
      <c r="N587" s="367"/>
      <c r="O587" s="367"/>
    </row>
    <row r="588" spans="1:15" s="365" customFormat="1" ht="31.5" x14ac:dyDescent="0.25">
      <c r="A588" s="331" t="s">
        <v>58</v>
      </c>
      <c r="B588" s="310" t="s">
        <v>8</v>
      </c>
      <c r="C588" s="310" t="s">
        <v>29</v>
      </c>
      <c r="D588" s="383" t="s">
        <v>779</v>
      </c>
      <c r="E588" s="311">
        <v>600</v>
      </c>
      <c r="F588" s="368">
        <f>F589</f>
        <v>1371</v>
      </c>
      <c r="G588" s="368">
        <f t="shared" ref="G588:J588" si="173">G589</f>
        <v>1371</v>
      </c>
      <c r="H588" s="368">
        <f t="shared" si="173"/>
        <v>0</v>
      </c>
      <c r="I588" s="368"/>
      <c r="J588" s="368">
        <f t="shared" si="173"/>
        <v>0</v>
      </c>
      <c r="K588" s="368"/>
      <c r="L588" s="367"/>
      <c r="N588" s="367"/>
      <c r="O588" s="367"/>
    </row>
    <row r="589" spans="1:15" s="365" customFormat="1" x14ac:dyDescent="0.25">
      <c r="A589" s="331" t="s">
        <v>59</v>
      </c>
      <c r="B589" s="310" t="s">
        <v>8</v>
      </c>
      <c r="C589" s="310" t="s">
        <v>29</v>
      </c>
      <c r="D589" s="383" t="s">
        <v>779</v>
      </c>
      <c r="E589" s="311">
        <v>610</v>
      </c>
      <c r="F589" s="368">
        <f>'ведом. 2026-2028'!AD604</f>
        <v>1371</v>
      </c>
      <c r="G589" s="621">
        <f>F589</f>
        <v>1371</v>
      </c>
      <c r="H589" s="368">
        <f>'ведом. 2026-2028'!AE604</f>
        <v>0</v>
      </c>
      <c r="I589" s="621"/>
      <c r="J589" s="368">
        <f>'ведом. 2026-2028'!AF604</f>
        <v>0</v>
      </c>
      <c r="K589" s="496"/>
      <c r="L589" s="367"/>
      <c r="N589" s="367"/>
      <c r="O589" s="367"/>
    </row>
    <row r="590" spans="1:15" s="125" customFormat="1" ht="47.25" x14ac:dyDescent="0.25">
      <c r="A590" s="425" t="s">
        <v>256</v>
      </c>
      <c r="B590" s="569" t="s">
        <v>8</v>
      </c>
      <c r="C590" s="361" t="s">
        <v>29</v>
      </c>
      <c r="D590" s="286" t="s">
        <v>122</v>
      </c>
      <c r="E590" s="362"/>
      <c r="F590" s="368">
        <f>F591+F594</f>
        <v>59086.399999999994</v>
      </c>
      <c r="G590" s="621">
        <f t="shared" ref="G590:K590" si="174">G591+G594</f>
        <v>53179.199999999997</v>
      </c>
      <c r="H590" s="368">
        <f t="shared" si="174"/>
        <v>62896.2</v>
      </c>
      <c r="I590" s="621">
        <f t="shared" si="174"/>
        <v>56608</v>
      </c>
      <c r="J590" s="368">
        <f t="shared" si="174"/>
        <v>59235.299999999996</v>
      </c>
      <c r="K590" s="496">
        <f t="shared" si="174"/>
        <v>53313.2</v>
      </c>
      <c r="L590" s="141"/>
      <c r="N590" s="141"/>
      <c r="O590" s="141"/>
    </row>
    <row r="591" spans="1:15" s="125" customFormat="1" ht="31.5" x14ac:dyDescent="0.25">
      <c r="A591" s="538" t="s">
        <v>483</v>
      </c>
      <c r="B591" s="569" t="s">
        <v>8</v>
      </c>
      <c r="C591" s="361" t="s">
        <v>29</v>
      </c>
      <c r="D591" s="286" t="s">
        <v>446</v>
      </c>
      <c r="E591" s="362"/>
      <c r="F591" s="368">
        <f t="shared" ref="F591:K592" si="175">F592</f>
        <v>14</v>
      </c>
      <c r="G591" s="621">
        <f t="shared" si="175"/>
        <v>14</v>
      </c>
      <c r="H591" s="368">
        <f t="shared" si="175"/>
        <v>14</v>
      </c>
      <c r="I591" s="621">
        <f t="shared" si="175"/>
        <v>14</v>
      </c>
      <c r="J591" s="368">
        <f t="shared" si="175"/>
        <v>14</v>
      </c>
      <c r="K591" s="496">
        <f t="shared" si="175"/>
        <v>14</v>
      </c>
      <c r="L591" s="141"/>
      <c r="N591" s="141"/>
      <c r="O591" s="141"/>
    </row>
    <row r="592" spans="1:15" s="125" customFormat="1" ht="31.5" x14ac:dyDescent="0.25">
      <c r="A592" s="538" t="s">
        <v>58</v>
      </c>
      <c r="B592" s="569" t="s">
        <v>8</v>
      </c>
      <c r="C592" s="361" t="s">
        <v>29</v>
      </c>
      <c r="D592" s="286" t="s">
        <v>446</v>
      </c>
      <c r="E592" s="437">
        <v>600</v>
      </c>
      <c r="F592" s="368">
        <f t="shared" si="175"/>
        <v>14</v>
      </c>
      <c r="G592" s="621">
        <f t="shared" si="175"/>
        <v>14</v>
      </c>
      <c r="H592" s="368">
        <f t="shared" si="175"/>
        <v>14</v>
      </c>
      <c r="I592" s="621">
        <f t="shared" si="175"/>
        <v>14</v>
      </c>
      <c r="J592" s="368">
        <f t="shared" si="175"/>
        <v>14</v>
      </c>
      <c r="K592" s="496">
        <f t="shared" si="175"/>
        <v>14</v>
      </c>
      <c r="L592" s="141"/>
      <c r="N592" s="141"/>
      <c r="O592" s="141"/>
    </row>
    <row r="593" spans="1:15" s="125" customFormat="1" x14ac:dyDescent="0.25">
      <c r="A593" s="538" t="s">
        <v>59</v>
      </c>
      <c r="B593" s="569" t="s">
        <v>8</v>
      </c>
      <c r="C593" s="361" t="s">
        <v>29</v>
      </c>
      <c r="D593" s="286" t="s">
        <v>446</v>
      </c>
      <c r="E593" s="437">
        <v>610</v>
      </c>
      <c r="F593" s="368">
        <f>'ведом. 2026-2028'!AD608</f>
        <v>14</v>
      </c>
      <c r="G593" s="621">
        <f>F593</f>
        <v>14</v>
      </c>
      <c r="H593" s="368">
        <f>'ведом. 2026-2028'!AE608</f>
        <v>14</v>
      </c>
      <c r="I593" s="621">
        <f>H593</f>
        <v>14</v>
      </c>
      <c r="J593" s="368">
        <f>'ведом. 2026-2028'!AF608</f>
        <v>14</v>
      </c>
      <c r="K593" s="496">
        <f>J593</f>
        <v>14</v>
      </c>
      <c r="L593" s="141"/>
      <c r="N593" s="141"/>
      <c r="O593" s="141"/>
    </row>
    <row r="594" spans="1:15" s="154" customFormat="1" ht="63" x14ac:dyDescent="0.25">
      <c r="A594" s="331" t="s">
        <v>658</v>
      </c>
      <c r="B594" s="569" t="s">
        <v>8</v>
      </c>
      <c r="C594" s="361" t="s">
        <v>29</v>
      </c>
      <c r="D594" s="358" t="s">
        <v>657</v>
      </c>
      <c r="E594" s="362"/>
      <c r="F594" s="368">
        <f t="shared" ref="F594:J595" si="176">F595</f>
        <v>59072.399999999994</v>
      </c>
      <c r="G594" s="621">
        <f t="shared" si="176"/>
        <v>53165.2</v>
      </c>
      <c r="H594" s="368">
        <f t="shared" si="176"/>
        <v>62882.2</v>
      </c>
      <c r="I594" s="621">
        <f t="shared" si="176"/>
        <v>56594</v>
      </c>
      <c r="J594" s="368">
        <f t="shared" si="176"/>
        <v>59221.299999999996</v>
      </c>
      <c r="K594" s="496">
        <f>K595</f>
        <v>53299.199999999997</v>
      </c>
      <c r="L594" s="141"/>
      <c r="N594" s="141"/>
      <c r="O594" s="141"/>
    </row>
    <row r="595" spans="1:15" s="154" customFormat="1" x14ac:dyDescent="0.25">
      <c r="A595" s="537" t="s">
        <v>116</v>
      </c>
      <c r="B595" s="569" t="s">
        <v>8</v>
      </c>
      <c r="C595" s="361" t="s">
        <v>29</v>
      </c>
      <c r="D595" s="358" t="s">
        <v>657</v>
      </c>
      <c r="E595" s="362">
        <v>200</v>
      </c>
      <c r="F595" s="368">
        <f t="shared" si="176"/>
        <v>59072.399999999994</v>
      </c>
      <c r="G595" s="621">
        <f t="shared" si="176"/>
        <v>53165.2</v>
      </c>
      <c r="H595" s="368">
        <f t="shared" si="176"/>
        <v>62882.2</v>
      </c>
      <c r="I595" s="621">
        <f t="shared" si="176"/>
        <v>56594</v>
      </c>
      <c r="J595" s="368">
        <f t="shared" si="176"/>
        <v>59221.299999999996</v>
      </c>
      <c r="K595" s="496">
        <f>K596</f>
        <v>53299.199999999997</v>
      </c>
      <c r="L595" s="141"/>
      <c r="N595" s="141"/>
      <c r="O595" s="141"/>
    </row>
    <row r="596" spans="1:15" s="154" customFormat="1" x14ac:dyDescent="0.25">
      <c r="A596" s="537" t="s">
        <v>50</v>
      </c>
      <c r="B596" s="569" t="s">
        <v>8</v>
      </c>
      <c r="C596" s="361" t="s">
        <v>29</v>
      </c>
      <c r="D596" s="358" t="s">
        <v>657</v>
      </c>
      <c r="E596" s="362">
        <v>240</v>
      </c>
      <c r="F596" s="368">
        <f>'ведом. 2026-2028'!AD611</f>
        <v>59072.399999999994</v>
      </c>
      <c r="G596" s="621">
        <f>53165.2</f>
        <v>53165.2</v>
      </c>
      <c r="H596" s="368">
        <f>'ведом. 2026-2028'!AE611</f>
        <v>62882.2</v>
      </c>
      <c r="I596" s="621">
        <v>56594</v>
      </c>
      <c r="J596" s="368">
        <f>'ведом. 2026-2028'!AF611</f>
        <v>59221.299999999996</v>
      </c>
      <c r="K596" s="496">
        <v>53299.199999999997</v>
      </c>
      <c r="L596" s="141"/>
      <c r="M596" s="367"/>
      <c r="N596" s="141"/>
      <c r="O596" s="141"/>
    </row>
    <row r="597" spans="1:15" s="365" customFormat="1" x14ac:dyDescent="0.25">
      <c r="A597" s="331" t="s">
        <v>704</v>
      </c>
      <c r="B597" s="571" t="s">
        <v>8</v>
      </c>
      <c r="C597" s="310" t="s">
        <v>29</v>
      </c>
      <c r="D597" s="384" t="s">
        <v>705</v>
      </c>
      <c r="E597" s="311"/>
      <c r="F597" s="368">
        <f>F598</f>
        <v>12396</v>
      </c>
      <c r="G597" s="621"/>
      <c r="H597" s="368">
        <f t="shared" ref="H597:J599" si="177">H598</f>
        <v>0</v>
      </c>
      <c r="I597" s="621"/>
      <c r="J597" s="368">
        <f t="shared" si="177"/>
        <v>0</v>
      </c>
      <c r="K597" s="496"/>
      <c r="L597" s="367"/>
      <c r="M597" s="367"/>
      <c r="N597" s="367"/>
      <c r="O597" s="367"/>
    </row>
    <row r="598" spans="1:15" s="365" customFormat="1" x14ac:dyDescent="0.25">
      <c r="A598" s="331" t="s">
        <v>706</v>
      </c>
      <c r="B598" s="571" t="s">
        <v>8</v>
      </c>
      <c r="C598" s="310" t="s">
        <v>29</v>
      </c>
      <c r="D598" s="384" t="s">
        <v>707</v>
      </c>
      <c r="E598" s="311"/>
      <c r="F598" s="368">
        <f>F599</f>
        <v>12396</v>
      </c>
      <c r="G598" s="621"/>
      <c r="H598" s="368">
        <f t="shared" si="177"/>
        <v>0</v>
      </c>
      <c r="I598" s="621"/>
      <c r="J598" s="368">
        <f t="shared" si="177"/>
        <v>0</v>
      </c>
      <c r="K598" s="496"/>
      <c r="L598" s="367"/>
      <c r="M598" s="367"/>
      <c r="N598" s="367"/>
      <c r="O598" s="367"/>
    </row>
    <row r="599" spans="1:15" s="365" customFormat="1" ht="31.5" x14ac:dyDescent="0.25">
      <c r="A599" s="331" t="s">
        <v>58</v>
      </c>
      <c r="B599" s="571" t="s">
        <v>8</v>
      </c>
      <c r="C599" s="310" t="s">
        <v>29</v>
      </c>
      <c r="D599" s="384" t="s">
        <v>707</v>
      </c>
      <c r="E599" s="336">
        <v>600</v>
      </c>
      <c r="F599" s="368">
        <f>F600</f>
        <v>12396</v>
      </c>
      <c r="G599" s="621"/>
      <c r="H599" s="368">
        <f t="shared" si="177"/>
        <v>0</v>
      </c>
      <c r="I599" s="621"/>
      <c r="J599" s="368">
        <f t="shared" si="177"/>
        <v>0</v>
      </c>
      <c r="K599" s="496"/>
      <c r="L599" s="367"/>
      <c r="M599" s="367"/>
      <c r="N599" s="367"/>
      <c r="O599" s="367"/>
    </row>
    <row r="600" spans="1:15" s="365" customFormat="1" x14ac:dyDescent="0.25">
      <c r="A600" s="331" t="s">
        <v>59</v>
      </c>
      <c r="B600" s="571" t="s">
        <v>8</v>
      </c>
      <c r="C600" s="310" t="s">
        <v>29</v>
      </c>
      <c r="D600" s="384" t="s">
        <v>707</v>
      </c>
      <c r="E600" s="336">
        <v>610</v>
      </c>
      <c r="F600" s="368">
        <f>'ведом. 2026-2028'!AD615</f>
        <v>12396</v>
      </c>
      <c r="G600" s="621"/>
      <c r="H600" s="368">
        <f>'ведом. 2026-2028'!AE615</f>
        <v>0</v>
      </c>
      <c r="I600" s="621"/>
      <c r="J600" s="368">
        <f>'ведом. 2026-2028'!AF615</f>
        <v>0</v>
      </c>
      <c r="K600" s="496"/>
      <c r="L600" s="367"/>
      <c r="M600" s="367"/>
      <c r="N600" s="367"/>
      <c r="O600" s="367"/>
    </row>
    <row r="601" spans="1:15" s="125" customFormat="1" ht="47.25" x14ac:dyDescent="0.25">
      <c r="A601" s="425" t="s">
        <v>299</v>
      </c>
      <c r="B601" s="569" t="s">
        <v>8</v>
      </c>
      <c r="C601" s="361" t="s">
        <v>29</v>
      </c>
      <c r="D601" s="286" t="s">
        <v>447</v>
      </c>
      <c r="E601" s="437"/>
      <c r="F601" s="368">
        <f t="shared" ref="F601:K601" si="178">F602+F605</f>
        <v>5382.9</v>
      </c>
      <c r="G601" s="621">
        <f t="shared" si="178"/>
        <v>3517</v>
      </c>
      <c r="H601" s="368">
        <f t="shared" si="178"/>
        <v>5382.9</v>
      </c>
      <c r="I601" s="621">
        <f t="shared" si="178"/>
        <v>3517</v>
      </c>
      <c r="J601" s="368">
        <f t="shared" si="178"/>
        <v>5382.9</v>
      </c>
      <c r="K601" s="496">
        <f t="shared" si="178"/>
        <v>3517</v>
      </c>
      <c r="L601" s="141"/>
      <c r="N601" s="141"/>
      <c r="O601" s="141"/>
    </row>
    <row r="602" spans="1:15" s="125" customFormat="1" ht="47.25" x14ac:dyDescent="0.25">
      <c r="A602" s="425" t="s">
        <v>410</v>
      </c>
      <c r="B602" s="569" t="s">
        <v>8</v>
      </c>
      <c r="C602" s="361" t="s">
        <v>29</v>
      </c>
      <c r="D602" s="286" t="s">
        <v>448</v>
      </c>
      <c r="E602" s="437"/>
      <c r="F602" s="368">
        <f>F603</f>
        <v>1865.9</v>
      </c>
      <c r="G602" s="621"/>
      <c r="H602" s="368">
        <f>H603</f>
        <v>1865.9</v>
      </c>
      <c r="I602" s="621"/>
      <c r="J602" s="368">
        <f>J603</f>
        <v>1865.9</v>
      </c>
      <c r="K602" s="496"/>
      <c r="L602" s="141"/>
      <c r="N602" s="141"/>
      <c r="O602" s="141"/>
    </row>
    <row r="603" spans="1:15" s="125" customFormat="1" ht="31.5" x14ac:dyDescent="0.25">
      <c r="A603" s="538" t="s">
        <v>58</v>
      </c>
      <c r="B603" s="569" t="s">
        <v>8</v>
      </c>
      <c r="C603" s="361" t="s">
        <v>29</v>
      </c>
      <c r="D603" s="286" t="s">
        <v>448</v>
      </c>
      <c r="E603" s="437">
        <v>600</v>
      </c>
      <c r="F603" s="368">
        <f>F604</f>
        <v>1865.9</v>
      </c>
      <c r="G603" s="621"/>
      <c r="H603" s="368">
        <f>H604</f>
        <v>1865.9</v>
      </c>
      <c r="I603" s="621"/>
      <c r="J603" s="368">
        <f>J604</f>
        <v>1865.9</v>
      </c>
      <c r="K603" s="496"/>
      <c r="L603" s="141"/>
      <c r="N603" s="141"/>
      <c r="O603" s="141"/>
    </row>
    <row r="604" spans="1:15" s="125" customFormat="1" x14ac:dyDescent="0.25">
      <c r="A604" s="538" t="s">
        <v>59</v>
      </c>
      <c r="B604" s="569" t="s">
        <v>8</v>
      </c>
      <c r="C604" s="361" t="s">
        <v>29</v>
      </c>
      <c r="D604" s="286" t="s">
        <v>448</v>
      </c>
      <c r="E604" s="437">
        <v>610</v>
      </c>
      <c r="F604" s="368">
        <f>'ведом. 2026-2028'!AD619</f>
        <v>1865.9</v>
      </c>
      <c r="G604" s="621"/>
      <c r="H604" s="368">
        <f>'ведом. 2026-2028'!AE619</f>
        <v>1865.9</v>
      </c>
      <c r="I604" s="621"/>
      <c r="J604" s="368">
        <f>'ведом. 2026-2028'!AF619</f>
        <v>1865.9</v>
      </c>
      <c r="K604" s="496"/>
      <c r="L604" s="141"/>
      <c r="N604" s="141"/>
      <c r="O604" s="141"/>
    </row>
    <row r="605" spans="1:15" s="154" customFormat="1" ht="63" x14ac:dyDescent="0.25">
      <c r="A605" s="360" t="s">
        <v>575</v>
      </c>
      <c r="B605" s="569" t="s">
        <v>8</v>
      </c>
      <c r="C605" s="361" t="s">
        <v>29</v>
      </c>
      <c r="D605" s="286" t="s">
        <v>573</v>
      </c>
      <c r="E605" s="573"/>
      <c r="F605" s="368">
        <f>F606</f>
        <v>3517</v>
      </c>
      <c r="G605" s="621">
        <f t="shared" ref="G605:K606" si="179">G606</f>
        <v>3517</v>
      </c>
      <c r="H605" s="368">
        <f t="shared" si="179"/>
        <v>3517</v>
      </c>
      <c r="I605" s="621">
        <f t="shared" si="179"/>
        <v>3517</v>
      </c>
      <c r="J605" s="368">
        <f t="shared" si="179"/>
        <v>3517</v>
      </c>
      <c r="K605" s="496">
        <f t="shared" si="179"/>
        <v>3517</v>
      </c>
      <c r="L605" s="141"/>
      <c r="N605" s="141"/>
      <c r="O605" s="141"/>
    </row>
    <row r="606" spans="1:15" s="154" customFormat="1" ht="31.5" x14ac:dyDescent="0.25">
      <c r="A606" s="360" t="s">
        <v>58</v>
      </c>
      <c r="B606" s="569" t="s">
        <v>8</v>
      </c>
      <c r="C606" s="361" t="s">
        <v>29</v>
      </c>
      <c r="D606" s="286" t="s">
        <v>573</v>
      </c>
      <c r="E606" s="437">
        <v>600</v>
      </c>
      <c r="F606" s="368">
        <f>F607</f>
        <v>3517</v>
      </c>
      <c r="G606" s="621">
        <f t="shared" si="179"/>
        <v>3517</v>
      </c>
      <c r="H606" s="368">
        <f t="shared" si="179"/>
        <v>3517</v>
      </c>
      <c r="I606" s="621">
        <f t="shared" si="179"/>
        <v>3517</v>
      </c>
      <c r="J606" s="368">
        <f t="shared" si="179"/>
        <v>3517</v>
      </c>
      <c r="K606" s="496">
        <f t="shared" si="179"/>
        <v>3517</v>
      </c>
      <c r="L606" s="141"/>
      <c r="N606" s="141"/>
      <c r="O606" s="141"/>
    </row>
    <row r="607" spans="1:15" s="154" customFormat="1" x14ac:dyDescent="0.25">
      <c r="A607" s="360" t="s">
        <v>59</v>
      </c>
      <c r="B607" s="569" t="s">
        <v>8</v>
      </c>
      <c r="C607" s="361" t="s">
        <v>29</v>
      </c>
      <c r="D607" s="286" t="s">
        <v>573</v>
      </c>
      <c r="E607" s="437">
        <v>610</v>
      </c>
      <c r="F607" s="368">
        <f>'ведом. 2026-2028'!AD622</f>
        <v>3517</v>
      </c>
      <c r="G607" s="621">
        <f>F607</f>
        <v>3517</v>
      </c>
      <c r="H607" s="368">
        <f>'ведом. 2026-2028'!AE622</f>
        <v>3517</v>
      </c>
      <c r="I607" s="621">
        <f>H607</f>
        <v>3517</v>
      </c>
      <c r="J607" s="368">
        <f>'ведом. 2026-2028'!AF622</f>
        <v>3517</v>
      </c>
      <c r="K607" s="496">
        <f>J607</f>
        <v>3517</v>
      </c>
      <c r="L607" s="141"/>
      <c r="N607" s="141"/>
      <c r="O607" s="141"/>
    </row>
    <row r="608" spans="1:15" s="365" customFormat="1" x14ac:dyDescent="0.25">
      <c r="A608" s="360" t="s">
        <v>597</v>
      </c>
      <c r="B608" s="569" t="s">
        <v>8</v>
      </c>
      <c r="C608" s="361" t="s">
        <v>29</v>
      </c>
      <c r="D608" s="286" t="s">
        <v>598</v>
      </c>
      <c r="E608" s="437"/>
      <c r="F608" s="368">
        <f>F612+F615+F609</f>
        <v>41520.6</v>
      </c>
      <c r="G608" s="621">
        <f t="shared" ref="G608:K608" si="180">G612+G615+G609</f>
        <v>41520.6</v>
      </c>
      <c r="H608" s="368">
        <f t="shared" si="180"/>
        <v>41694.5</v>
      </c>
      <c r="I608" s="621">
        <f t="shared" si="180"/>
        <v>41694.5</v>
      </c>
      <c r="J608" s="368">
        <f t="shared" si="180"/>
        <v>41724.6</v>
      </c>
      <c r="K608" s="496">
        <f t="shared" si="180"/>
        <v>41724.6</v>
      </c>
      <c r="L608" s="367"/>
      <c r="N608" s="367"/>
      <c r="O608" s="367"/>
    </row>
    <row r="609" spans="1:16" s="365" customFormat="1" ht="78.75" x14ac:dyDescent="0.25">
      <c r="A609" s="360" t="s">
        <v>655</v>
      </c>
      <c r="B609" s="569" t="s">
        <v>8</v>
      </c>
      <c r="C609" s="361" t="s">
        <v>29</v>
      </c>
      <c r="D609" s="286" t="s">
        <v>656</v>
      </c>
      <c r="E609" s="437"/>
      <c r="F609" s="368">
        <f>F610</f>
        <v>312.5</v>
      </c>
      <c r="G609" s="621">
        <f t="shared" ref="G609:K609" si="181">G610</f>
        <v>312.5</v>
      </c>
      <c r="H609" s="368">
        <f t="shared" si="181"/>
        <v>312.5</v>
      </c>
      <c r="I609" s="621">
        <f t="shared" si="181"/>
        <v>312.5</v>
      </c>
      <c r="J609" s="368">
        <f t="shared" si="181"/>
        <v>312.5</v>
      </c>
      <c r="K609" s="496">
        <f t="shared" si="181"/>
        <v>312.5</v>
      </c>
      <c r="L609" s="367"/>
      <c r="N609" s="367"/>
      <c r="O609" s="367"/>
    </row>
    <row r="610" spans="1:16" s="365" customFormat="1" ht="31.5" x14ac:dyDescent="0.25">
      <c r="A610" s="360" t="s">
        <v>58</v>
      </c>
      <c r="B610" s="569" t="s">
        <v>8</v>
      </c>
      <c r="C610" s="361" t="s">
        <v>29</v>
      </c>
      <c r="D610" s="286" t="s">
        <v>656</v>
      </c>
      <c r="E610" s="437">
        <v>600</v>
      </c>
      <c r="F610" s="368">
        <f>F611</f>
        <v>312.5</v>
      </c>
      <c r="G610" s="621">
        <f t="shared" ref="G610:K610" si="182">G611</f>
        <v>312.5</v>
      </c>
      <c r="H610" s="368">
        <f t="shared" si="182"/>
        <v>312.5</v>
      </c>
      <c r="I610" s="621">
        <f t="shared" si="182"/>
        <v>312.5</v>
      </c>
      <c r="J610" s="368">
        <f t="shared" si="182"/>
        <v>312.5</v>
      </c>
      <c r="K610" s="496">
        <f t="shared" si="182"/>
        <v>312.5</v>
      </c>
      <c r="L610" s="367"/>
      <c r="N610" s="367"/>
      <c r="O610" s="367"/>
    </row>
    <row r="611" spans="1:16" s="365" customFormat="1" x14ac:dyDescent="0.25">
      <c r="A611" s="360" t="s">
        <v>59</v>
      </c>
      <c r="B611" s="569" t="s">
        <v>8</v>
      </c>
      <c r="C611" s="361" t="s">
        <v>29</v>
      </c>
      <c r="D611" s="286" t="s">
        <v>656</v>
      </c>
      <c r="E611" s="437">
        <v>610</v>
      </c>
      <c r="F611" s="368">
        <f>'ведом. 2026-2028'!AD626</f>
        <v>312.5</v>
      </c>
      <c r="G611" s="621">
        <f>F611</f>
        <v>312.5</v>
      </c>
      <c r="H611" s="368">
        <f>'ведом. 2026-2028'!AE626</f>
        <v>312.5</v>
      </c>
      <c r="I611" s="621">
        <f>H611</f>
        <v>312.5</v>
      </c>
      <c r="J611" s="368">
        <f>'ведом. 2026-2028'!AF626</f>
        <v>312.5</v>
      </c>
      <c r="K611" s="496">
        <f>J611</f>
        <v>312.5</v>
      </c>
      <c r="L611" s="367"/>
      <c r="N611" s="367"/>
      <c r="O611" s="367"/>
    </row>
    <row r="612" spans="1:16" s="365" customFormat="1" ht="47.25" x14ac:dyDescent="0.25">
      <c r="A612" s="360" t="s">
        <v>601</v>
      </c>
      <c r="B612" s="569" t="s">
        <v>8</v>
      </c>
      <c r="C612" s="361" t="s">
        <v>29</v>
      </c>
      <c r="D612" s="286" t="s">
        <v>602</v>
      </c>
      <c r="E612" s="437"/>
      <c r="F612" s="368">
        <f>F613</f>
        <v>1679.1</v>
      </c>
      <c r="G612" s="621">
        <f t="shared" ref="G612:K613" si="183">G613</f>
        <v>1679.1</v>
      </c>
      <c r="H612" s="368">
        <f t="shared" si="183"/>
        <v>1853</v>
      </c>
      <c r="I612" s="621">
        <f t="shared" si="183"/>
        <v>1853</v>
      </c>
      <c r="J612" s="368">
        <f t="shared" si="183"/>
        <v>1883.1</v>
      </c>
      <c r="K612" s="496">
        <f t="shared" si="183"/>
        <v>1883.1</v>
      </c>
      <c r="L612" s="367"/>
      <c r="N612" s="367"/>
      <c r="O612" s="367"/>
    </row>
    <row r="613" spans="1:16" s="365" customFormat="1" ht="31.5" x14ac:dyDescent="0.25">
      <c r="A613" s="331" t="s">
        <v>58</v>
      </c>
      <c r="B613" s="569" t="s">
        <v>8</v>
      </c>
      <c r="C613" s="361" t="s">
        <v>29</v>
      </c>
      <c r="D613" s="286" t="s">
        <v>602</v>
      </c>
      <c r="E613" s="437">
        <v>600</v>
      </c>
      <c r="F613" s="368">
        <f>F614</f>
        <v>1679.1</v>
      </c>
      <c r="G613" s="621">
        <f t="shared" si="183"/>
        <v>1679.1</v>
      </c>
      <c r="H613" s="368">
        <f t="shared" si="183"/>
        <v>1853</v>
      </c>
      <c r="I613" s="621">
        <f t="shared" si="183"/>
        <v>1853</v>
      </c>
      <c r="J613" s="368">
        <f t="shared" si="183"/>
        <v>1883.1</v>
      </c>
      <c r="K613" s="496">
        <f t="shared" si="183"/>
        <v>1883.1</v>
      </c>
      <c r="L613" s="367"/>
      <c r="N613" s="367"/>
      <c r="O613" s="367"/>
    </row>
    <row r="614" spans="1:16" s="365" customFormat="1" x14ac:dyDescent="0.25">
      <c r="A614" s="331" t="s">
        <v>59</v>
      </c>
      <c r="B614" s="569" t="s">
        <v>8</v>
      </c>
      <c r="C614" s="361" t="s">
        <v>29</v>
      </c>
      <c r="D614" s="286" t="s">
        <v>602</v>
      </c>
      <c r="E614" s="437">
        <v>610</v>
      </c>
      <c r="F614" s="368">
        <f>'ведом. 2026-2028'!AD629</f>
        <v>1679.1</v>
      </c>
      <c r="G614" s="621">
        <f>F614</f>
        <v>1679.1</v>
      </c>
      <c r="H614" s="368">
        <f>'ведом. 2026-2028'!AE629</f>
        <v>1853</v>
      </c>
      <c r="I614" s="621">
        <f>H614</f>
        <v>1853</v>
      </c>
      <c r="J614" s="368">
        <f>'ведом. 2026-2028'!AF629</f>
        <v>1883.1</v>
      </c>
      <c r="K614" s="496">
        <f>J614</f>
        <v>1883.1</v>
      </c>
      <c r="L614" s="367"/>
      <c r="N614" s="367"/>
      <c r="O614" s="367"/>
      <c r="P614" s="365" t="s">
        <v>673</v>
      </c>
    </row>
    <row r="615" spans="1:16" s="365" customFormat="1" ht="63" x14ac:dyDescent="0.25">
      <c r="A615" s="360" t="s">
        <v>599</v>
      </c>
      <c r="B615" s="569" t="s">
        <v>8</v>
      </c>
      <c r="C615" s="361" t="s">
        <v>29</v>
      </c>
      <c r="D615" s="286" t="s">
        <v>600</v>
      </c>
      <c r="E615" s="437"/>
      <c r="F615" s="368">
        <f>F616</f>
        <v>39529</v>
      </c>
      <c r="G615" s="621">
        <f t="shared" ref="G615:K616" si="184">G616</f>
        <v>39529</v>
      </c>
      <c r="H615" s="368">
        <f t="shared" si="184"/>
        <v>39529</v>
      </c>
      <c r="I615" s="621">
        <f t="shared" si="184"/>
        <v>39529</v>
      </c>
      <c r="J615" s="368">
        <f t="shared" si="184"/>
        <v>39529</v>
      </c>
      <c r="K615" s="496">
        <f t="shared" si="184"/>
        <v>39529</v>
      </c>
      <c r="L615" s="367"/>
      <c r="N615" s="367"/>
      <c r="O615" s="367"/>
    </row>
    <row r="616" spans="1:16" s="365" customFormat="1" ht="31.5" x14ac:dyDescent="0.25">
      <c r="A616" s="360" t="s">
        <v>58</v>
      </c>
      <c r="B616" s="569" t="s">
        <v>8</v>
      </c>
      <c r="C616" s="361" t="s">
        <v>29</v>
      </c>
      <c r="D616" s="286" t="s">
        <v>600</v>
      </c>
      <c r="E616" s="437">
        <v>600</v>
      </c>
      <c r="F616" s="368">
        <f>F617</f>
        <v>39529</v>
      </c>
      <c r="G616" s="621">
        <f t="shared" si="184"/>
        <v>39529</v>
      </c>
      <c r="H616" s="368">
        <f t="shared" si="184"/>
        <v>39529</v>
      </c>
      <c r="I616" s="621">
        <f t="shared" si="184"/>
        <v>39529</v>
      </c>
      <c r="J616" s="368">
        <f t="shared" si="184"/>
        <v>39529</v>
      </c>
      <c r="K616" s="496">
        <f t="shared" si="184"/>
        <v>39529</v>
      </c>
      <c r="L616" s="367"/>
      <c r="N616" s="367"/>
      <c r="O616" s="367"/>
    </row>
    <row r="617" spans="1:16" s="365" customFormat="1" x14ac:dyDescent="0.25">
      <c r="A617" s="360" t="s">
        <v>59</v>
      </c>
      <c r="B617" s="569" t="s">
        <v>8</v>
      </c>
      <c r="C617" s="361" t="s">
        <v>29</v>
      </c>
      <c r="D617" s="286" t="s">
        <v>600</v>
      </c>
      <c r="E617" s="437">
        <v>610</v>
      </c>
      <c r="F617" s="368">
        <f>'ведом. 2026-2028'!AD632</f>
        <v>39529</v>
      </c>
      <c r="G617" s="621">
        <f>F617</f>
        <v>39529</v>
      </c>
      <c r="H617" s="368">
        <f>'ведом. 2026-2028'!AE632</f>
        <v>39529</v>
      </c>
      <c r="I617" s="621">
        <f>H617</f>
        <v>39529</v>
      </c>
      <c r="J617" s="368">
        <f>'ведом. 2026-2028'!AF632</f>
        <v>39529</v>
      </c>
      <c r="K617" s="496">
        <f>J617</f>
        <v>39529</v>
      </c>
      <c r="L617" s="367"/>
      <c r="M617" s="367"/>
      <c r="N617" s="367"/>
      <c r="O617" s="367"/>
    </row>
    <row r="618" spans="1:16" s="365" customFormat="1" x14ac:dyDescent="0.25">
      <c r="A618" s="401" t="s">
        <v>224</v>
      </c>
      <c r="B618" s="569" t="s">
        <v>8</v>
      </c>
      <c r="C618" s="361" t="s">
        <v>29</v>
      </c>
      <c r="D618" s="384" t="s">
        <v>225</v>
      </c>
      <c r="E618" s="437"/>
      <c r="F618" s="368">
        <f>F619</f>
        <v>5846.4000000000005</v>
      </c>
      <c r="G618" s="621">
        <f t="shared" ref="G618:K619" si="185">G619</f>
        <v>5703.8</v>
      </c>
      <c r="H618" s="368">
        <f t="shared" si="185"/>
        <v>3415.5</v>
      </c>
      <c r="I618" s="621">
        <f t="shared" si="185"/>
        <v>3332.2</v>
      </c>
      <c r="J618" s="368">
        <f t="shared" si="185"/>
        <v>5516.9000000000005</v>
      </c>
      <c r="K618" s="496">
        <f t="shared" si="185"/>
        <v>5382.3</v>
      </c>
      <c r="L618" s="367"/>
      <c r="M618" s="367"/>
      <c r="N618" s="367"/>
      <c r="O618" s="367"/>
    </row>
    <row r="619" spans="1:16" s="365" customFormat="1" ht="31.5" x14ac:dyDescent="0.25">
      <c r="A619" s="360" t="s">
        <v>628</v>
      </c>
      <c r="B619" s="569" t="s">
        <v>8</v>
      </c>
      <c r="C619" s="361" t="s">
        <v>29</v>
      </c>
      <c r="D619" s="384" t="s">
        <v>228</v>
      </c>
      <c r="E619" s="437"/>
      <c r="F619" s="368">
        <f>F620</f>
        <v>5846.4000000000005</v>
      </c>
      <c r="G619" s="621">
        <f t="shared" si="185"/>
        <v>5703.8</v>
      </c>
      <c r="H619" s="368">
        <f t="shared" si="185"/>
        <v>3415.5</v>
      </c>
      <c r="I619" s="621">
        <f t="shared" si="185"/>
        <v>3332.2</v>
      </c>
      <c r="J619" s="368">
        <f t="shared" si="185"/>
        <v>5516.9000000000005</v>
      </c>
      <c r="K619" s="496">
        <f t="shared" si="185"/>
        <v>5382.3</v>
      </c>
      <c r="L619" s="367"/>
      <c r="M619" s="367"/>
      <c r="N619" s="367"/>
      <c r="O619" s="367"/>
    </row>
    <row r="620" spans="1:16" s="365" customFormat="1" x14ac:dyDescent="0.25">
      <c r="A620" s="360" t="s">
        <v>748</v>
      </c>
      <c r="B620" s="569" t="s">
        <v>8</v>
      </c>
      <c r="C620" s="361" t="s">
        <v>29</v>
      </c>
      <c r="D620" s="384" t="s">
        <v>747</v>
      </c>
      <c r="E620" s="437"/>
      <c r="F620" s="368">
        <f>F621</f>
        <v>5846.4000000000005</v>
      </c>
      <c r="G620" s="621">
        <f t="shared" ref="G620:K620" si="186">G621</f>
        <v>5703.8</v>
      </c>
      <c r="H620" s="368">
        <f t="shared" si="186"/>
        <v>3415.5</v>
      </c>
      <c r="I620" s="621">
        <f t="shared" si="186"/>
        <v>3332.2</v>
      </c>
      <c r="J620" s="368">
        <f t="shared" si="186"/>
        <v>5516.9000000000005</v>
      </c>
      <c r="K620" s="496">
        <f t="shared" si="186"/>
        <v>5382.3</v>
      </c>
      <c r="L620" s="367"/>
      <c r="M620" s="367"/>
      <c r="N620" s="367"/>
      <c r="O620" s="367"/>
    </row>
    <row r="621" spans="1:16" s="365" customFormat="1" ht="31.5" x14ac:dyDescent="0.25">
      <c r="A621" s="360" t="s">
        <v>682</v>
      </c>
      <c r="B621" s="569" t="s">
        <v>8</v>
      </c>
      <c r="C621" s="361" t="s">
        <v>29</v>
      </c>
      <c r="D621" s="384" t="s">
        <v>681</v>
      </c>
      <c r="E621" s="437"/>
      <c r="F621" s="368">
        <f>F622</f>
        <v>5846.4000000000005</v>
      </c>
      <c r="G621" s="621">
        <f t="shared" ref="G621:K621" si="187">G622</f>
        <v>5703.8</v>
      </c>
      <c r="H621" s="368">
        <f t="shared" si="187"/>
        <v>3415.5</v>
      </c>
      <c r="I621" s="621">
        <f t="shared" si="187"/>
        <v>3332.2</v>
      </c>
      <c r="J621" s="368">
        <f t="shared" si="187"/>
        <v>5516.9000000000005</v>
      </c>
      <c r="K621" s="496">
        <f t="shared" si="187"/>
        <v>5382.3</v>
      </c>
      <c r="L621" s="367"/>
      <c r="M621" s="367"/>
      <c r="N621" s="367"/>
      <c r="O621" s="367"/>
    </row>
    <row r="622" spans="1:16" s="365" customFormat="1" ht="31.5" x14ac:dyDescent="0.25">
      <c r="A622" s="360" t="s">
        <v>58</v>
      </c>
      <c r="B622" s="569" t="s">
        <v>8</v>
      </c>
      <c r="C622" s="361" t="s">
        <v>29</v>
      </c>
      <c r="D622" s="384" t="s">
        <v>681</v>
      </c>
      <c r="E622" s="437">
        <v>600</v>
      </c>
      <c r="F622" s="368">
        <f>F623</f>
        <v>5846.4000000000005</v>
      </c>
      <c r="G622" s="621">
        <f t="shared" ref="G622:K622" si="188">G623</f>
        <v>5703.8</v>
      </c>
      <c r="H622" s="368">
        <f t="shared" si="188"/>
        <v>3415.5</v>
      </c>
      <c r="I622" s="621">
        <f t="shared" si="188"/>
        <v>3332.2</v>
      </c>
      <c r="J622" s="368">
        <f t="shared" si="188"/>
        <v>5516.9000000000005</v>
      </c>
      <c r="K622" s="496">
        <f t="shared" si="188"/>
        <v>5382.3</v>
      </c>
      <c r="L622" s="367"/>
      <c r="M622" s="367"/>
      <c r="N622" s="367"/>
      <c r="O622" s="367"/>
    </row>
    <row r="623" spans="1:16" s="365" customFormat="1" x14ac:dyDescent="0.25">
      <c r="A623" s="360" t="s">
        <v>59</v>
      </c>
      <c r="B623" s="569" t="s">
        <v>8</v>
      </c>
      <c r="C623" s="361" t="s">
        <v>29</v>
      </c>
      <c r="D623" s="384" t="s">
        <v>681</v>
      </c>
      <c r="E623" s="437">
        <v>610</v>
      </c>
      <c r="F623" s="368">
        <f>'ведом. 2026-2028'!AD638</f>
        <v>5846.4000000000005</v>
      </c>
      <c r="G623" s="621">
        <v>5703.8</v>
      </c>
      <c r="H623" s="368">
        <f>'ведом. 2026-2028'!AE638</f>
        <v>3415.5</v>
      </c>
      <c r="I623" s="621">
        <v>3332.2</v>
      </c>
      <c r="J623" s="368">
        <f>'ведом. 2026-2028'!AF638</f>
        <v>5516.9000000000005</v>
      </c>
      <c r="K623" s="496">
        <v>5382.3</v>
      </c>
      <c r="L623" s="367"/>
      <c r="M623" s="367"/>
      <c r="N623" s="367"/>
      <c r="O623" s="367"/>
    </row>
    <row r="624" spans="1:16" s="125" customFormat="1" x14ac:dyDescent="0.25">
      <c r="A624" s="538" t="s">
        <v>130</v>
      </c>
      <c r="B624" s="590" t="s">
        <v>8</v>
      </c>
      <c r="C624" s="361" t="s">
        <v>7</v>
      </c>
      <c r="D624" s="358"/>
      <c r="E624" s="362"/>
      <c r="F624" s="368">
        <f t="shared" ref="F624:K624" si="189">F635+F625</f>
        <v>170201</v>
      </c>
      <c r="G624" s="621">
        <f t="shared" si="189"/>
        <v>19924.5</v>
      </c>
      <c r="H624" s="368">
        <f t="shared" si="189"/>
        <v>168204.6</v>
      </c>
      <c r="I624" s="621">
        <f t="shared" si="189"/>
        <v>17659</v>
      </c>
      <c r="J624" s="368">
        <f t="shared" si="189"/>
        <v>168468.2</v>
      </c>
      <c r="K624" s="496">
        <f t="shared" si="189"/>
        <v>17659</v>
      </c>
      <c r="L624" s="141"/>
      <c r="M624" s="367"/>
      <c r="N624" s="141"/>
      <c r="O624" s="141"/>
    </row>
    <row r="625" spans="1:15" s="154" customFormat="1" x14ac:dyDescent="0.25">
      <c r="A625" s="425" t="s">
        <v>535</v>
      </c>
      <c r="B625" s="590" t="s">
        <v>8</v>
      </c>
      <c r="C625" s="361" t="s">
        <v>7</v>
      </c>
      <c r="D625" s="286" t="s">
        <v>110</v>
      </c>
      <c r="E625" s="576"/>
      <c r="F625" s="368">
        <f>F626</f>
        <v>73707.5</v>
      </c>
      <c r="G625" s="621">
        <f t="shared" ref="G625:J625" si="190">G626</f>
        <v>2265.5</v>
      </c>
      <c r="H625" s="368">
        <f t="shared" si="190"/>
        <v>71442</v>
      </c>
      <c r="I625" s="621"/>
      <c r="J625" s="368">
        <f t="shared" si="190"/>
        <v>71442</v>
      </c>
      <c r="K625" s="496"/>
      <c r="L625" s="141"/>
      <c r="M625" s="367"/>
      <c r="N625" s="141"/>
      <c r="O625" s="141"/>
    </row>
    <row r="626" spans="1:15" s="154" customFormat="1" x14ac:dyDescent="0.25">
      <c r="A626" s="360" t="s">
        <v>471</v>
      </c>
      <c r="B626" s="590" t="s">
        <v>8</v>
      </c>
      <c r="C626" s="361" t="s">
        <v>7</v>
      </c>
      <c r="D626" s="286" t="s">
        <v>363</v>
      </c>
      <c r="E626" s="437"/>
      <c r="F626" s="368">
        <f>F627+F631</f>
        <v>73707.5</v>
      </c>
      <c r="G626" s="621">
        <f t="shared" ref="G626:J626" si="191">G627+G631</f>
        <v>2265.5</v>
      </c>
      <c r="H626" s="368">
        <f t="shared" si="191"/>
        <v>71442</v>
      </c>
      <c r="I626" s="621"/>
      <c r="J626" s="368">
        <f t="shared" si="191"/>
        <v>71442</v>
      </c>
      <c r="K626" s="496"/>
      <c r="L626" s="141"/>
      <c r="N626" s="141"/>
      <c r="O626" s="141"/>
    </row>
    <row r="627" spans="1:15" s="154" customFormat="1" ht="31.5" x14ac:dyDescent="0.25">
      <c r="A627" s="360" t="s">
        <v>401</v>
      </c>
      <c r="B627" s="569" t="s">
        <v>8</v>
      </c>
      <c r="C627" s="361" t="s">
        <v>7</v>
      </c>
      <c r="D627" s="286" t="s">
        <v>364</v>
      </c>
      <c r="E627" s="437"/>
      <c r="F627" s="368">
        <f>F628</f>
        <v>71442</v>
      </c>
      <c r="G627" s="621"/>
      <c r="H627" s="368">
        <f>H628</f>
        <v>71442</v>
      </c>
      <c r="I627" s="621"/>
      <c r="J627" s="368">
        <f>J628</f>
        <v>71442</v>
      </c>
      <c r="K627" s="496"/>
      <c r="L627" s="141"/>
      <c r="M627" s="367"/>
      <c r="N627" s="141"/>
      <c r="O627" s="141"/>
    </row>
    <row r="628" spans="1:15" s="154" customFormat="1" ht="31.5" x14ac:dyDescent="0.25">
      <c r="A628" s="538" t="s">
        <v>362</v>
      </c>
      <c r="B628" s="569" t="s">
        <v>8</v>
      </c>
      <c r="C628" s="361" t="s">
        <v>7</v>
      </c>
      <c r="D628" s="286" t="s">
        <v>365</v>
      </c>
      <c r="E628" s="437"/>
      <c r="F628" s="368">
        <f>F629</f>
        <v>71442</v>
      </c>
      <c r="G628" s="621"/>
      <c r="H628" s="368">
        <f>H629</f>
        <v>71442</v>
      </c>
      <c r="I628" s="621"/>
      <c r="J628" s="368">
        <f>J629</f>
        <v>71442</v>
      </c>
      <c r="K628" s="496"/>
      <c r="L628" s="141"/>
      <c r="N628" s="141"/>
      <c r="O628" s="141"/>
    </row>
    <row r="629" spans="1:15" s="154" customFormat="1" ht="31.5" x14ac:dyDescent="0.25">
      <c r="A629" s="360" t="s">
        <v>58</v>
      </c>
      <c r="B629" s="569" t="s">
        <v>8</v>
      </c>
      <c r="C629" s="361" t="s">
        <v>7</v>
      </c>
      <c r="D629" s="286" t="s">
        <v>365</v>
      </c>
      <c r="E629" s="437">
        <v>600</v>
      </c>
      <c r="F629" s="368">
        <f>F630</f>
        <v>71442</v>
      </c>
      <c r="G629" s="621"/>
      <c r="H629" s="368">
        <f>H630</f>
        <v>71442</v>
      </c>
      <c r="I629" s="621"/>
      <c r="J629" s="368">
        <f>J630</f>
        <v>71442</v>
      </c>
      <c r="K629" s="496"/>
      <c r="L629" s="141"/>
      <c r="N629" s="141"/>
      <c r="O629" s="141"/>
    </row>
    <row r="630" spans="1:15" s="154" customFormat="1" x14ac:dyDescent="0.25">
      <c r="A630" s="360" t="s">
        <v>59</v>
      </c>
      <c r="B630" s="569" t="s">
        <v>8</v>
      </c>
      <c r="C630" s="361" t="s">
        <v>7</v>
      </c>
      <c r="D630" s="286" t="s">
        <v>365</v>
      </c>
      <c r="E630" s="437">
        <v>610</v>
      </c>
      <c r="F630" s="368">
        <f>'ведом. 2026-2028'!AD321</f>
        <v>71442</v>
      </c>
      <c r="G630" s="621"/>
      <c r="H630" s="368">
        <f>'ведом. 2026-2028'!AE321</f>
        <v>71442</v>
      </c>
      <c r="I630" s="621"/>
      <c r="J630" s="368">
        <f>'ведом. 2026-2028'!AF321</f>
        <v>71442</v>
      </c>
      <c r="K630" s="496"/>
      <c r="L630" s="141"/>
      <c r="N630" s="141"/>
      <c r="O630" s="141"/>
    </row>
    <row r="631" spans="1:15" s="365" customFormat="1" ht="31.5" x14ac:dyDescent="0.25">
      <c r="A631" s="331" t="s">
        <v>652</v>
      </c>
      <c r="B631" s="571" t="s">
        <v>8</v>
      </c>
      <c r="C631" s="310" t="s">
        <v>7</v>
      </c>
      <c r="D631" s="384" t="s">
        <v>653</v>
      </c>
      <c r="E631" s="336"/>
      <c r="F631" s="368">
        <f>F632</f>
        <v>2265.5</v>
      </c>
      <c r="G631" s="621">
        <f t="shared" ref="G631:J632" si="192">G632</f>
        <v>2265.5</v>
      </c>
      <c r="H631" s="368">
        <f t="shared" si="192"/>
        <v>0</v>
      </c>
      <c r="I631" s="621"/>
      <c r="J631" s="368">
        <f t="shared" si="192"/>
        <v>0</v>
      </c>
      <c r="K631" s="496"/>
      <c r="L631" s="367"/>
      <c r="N631" s="367"/>
      <c r="O631" s="367"/>
    </row>
    <row r="632" spans="1:15" s="365" customFormat="1" ht="31.5" x14ac:dyDescent="0.25">
      <c r="A632" s="331" t="s">
        <v>664</v>
      </c>
      <c r="B632" s="571" t="s">
        <v>8</v>
      </c>
      <c r="C632" s="310" t="s">
        <v>7</v>
      </c>
      <c r="D632" s="384" t="s">
        <v>654</v>
      </c>
      <c r="E632" s="336"/>
      <c r="F632" s="368">
        <f>F633</f>
        <v>2265.5</v>
      </c>
      <c r="G632" s="621">
        <f t="shared" si="192"/>
        <v>2265.5</v>
      </c>
      <c r="H632" s="368">
        <f t="shared" si="192"/>
        <v>0</v>
      </c>
      <c r="I632" s="621"/>
      <c r="J632" s="368">
        <f t="shared" si="192"/>
        <v>0</v>
      </c>
      <c r="K632" s="496"/>
      <c r="L632" s="367"/>
      <c r="N632" s="367"/>
      <c r="O632" s="367"/>
    </row>
    <row r="633" spans="1:15" s="365" customFormat="1" ht="31.5" x14ac:dyDescent="0.25">
      <c r="A633" s="331" t="s">
        <v>58</v>
      </c>
      <c r="B633" s="571" t="s">
        <v>8</v>
      </c>
      <c r="C633" s="310" t="s">
        <v>7</v>
      </c>
      <c r="D633" s="384" t="s">
        <v>654</v>
      </c>
      <c r="E633" s="336">
        <v>600</v>
      </c>
      <c r="F633" s="368">
        <f>F634</f>
        <v>2265.5</v>
      </c>
      <c r="G633" s="621">
        <f t="shared" ref="G633:J633" si="193">G634</f>
        <v>2265.5</v>
      </c>
      <c r="H633" s="368">
        <f t="shared" si="193"/>
        <v>0</v>
      </c>
      <c r="I633" s="621"/>
      <c r="J633" s="368">
        <f t="shared" si="193"/>
        <v>0</v>
      </c>
      <c r="K633" s="496"/>
      <c r="L633" s="367"/>
      <c r="N633" s="367"/>
      <c r="O633" s="367"/>
    </row>
    <row r="634" spans="1:15" s="365" customFormat="1" x14ac:dyDescent="0.25">
      <c r="A634" s="331" t="s">
        <v>59</v>
      </c>
      <c r="B634" s="571" t="s">
        <v>8</v>
      </c>
      <c r="C634" s="310" t="s">
        <v>7</v>
      </c>
      <c r="D634" s="384" t="s">
        <v>654</v>
      </c>
      <c r="E634" s="336">
        <v>610</v>
      </c>
      <c r="F634" s="368">
        <f>'ведом. 2026-2028'!AD325</f>
        <v>2265.5</v>
      </c>
      <c r="G634" s="621">
        <f>F634</f>
        <v>2265.5</v>
      </c>
      <c r="H634" s="368">
        <f>'ведом. 2026-2028'!AE325</f>
        <v>0</v>
      </c>
      <c r="I634" s="621"/>
      <c r="J634" s="368">
        <f>'ведом. 2026-2028'!AF325</f>
        <v>0</v>
      </c>
      <c r="K634" s="496"/>
      <c r="L634" s="367"/>
      <c r="N634" s="367"/>
      <c r="O634" s="367"/>
    </row>
    <row r="635" spans="1:15" s="125" customFormat="1" x14ac:dyDescent="0.25">
      <c r="A635" s="425" t="s">
        <v>251</v>
      </c>
      <c r="B635" s="590" t="s">
        <v>8</v>
      </c>
      <c r="C635" s="361" t="s">
        <v>7</v>
      </c>
      <c r="D635" s="358" t="s">
        <v>96</v>
      </c>
      <c r="E635" s="362"/>
      <c r="F635" s="368">
        <f t="shared" ref="F635:K635" si="194">F641+F636</f>
        <v>96493.5</v>
      </c>
      <c r="G635" s="621">
        <f t="shared" si="194"/>
        <v>17659</v>
      </c>
      <c r="H635" s="368">
        <f t="shared" si="194"/>
        <v>96762.6</v>
      </c>
      <c r="I635" s="621">
        <f t="shared" si="194"/>
        <v>17659</v>
      </c>
      <c r="J635" s="368">
        <f t="shared" si="194"/>
        <v>97026.2</v>
      </c>
      <c r="K635" s="496">
        <f t="shared" si="194"/>
        <v>17659</v>
      </c>
      <c r="L635" s="141"/>
      <c r="N635" s="141"/>
      <c r="O635" s="141"/>
    </row>
    <row r="636" spans="1:15" s="154" customFormat="1" x14ac:dyDescent="0.25">
      <c r="A636" s="425" t="s">
        <v>254</v>
      </c>
      <c r="B636" s="569" t="s">
        <v>8</v>
      </c>
      <c r="C636" s="361" t="s">
        <v>7</v>
      </c>
      <c r="D636" s="286" t="s">
        <v>113</v>
      </c>
      <c r="E636" s="362"/>
      <c r="F636" s="368">
        <f t="shared" ref="F636:K639" si="195">F637</f>
        <v>17659</v>
      </c>
      <c r="G636" s="621">
        <f t="shared" si="195"/>
        <v>17659</v>
      </c>
      <c r="H636" s="368">
        <f t="shared" si="195"/>
        <v>17659</v>
      </c>
      <c r="I636" s="621">
        <f t="shared" si="195"/>
        <v>17659</v>
      </c>
      <c r="J636" s="368">
        <f t="shared" si="195"/>
        <v>17659</v>
      </c>
      <c r="K636" s="496">
        <f t="shared" si="195"/>
        <v>17659</v>
      </c>
      <c r="L636" s="141"/>
      <c r="N636" s="141"/>
      <c r="O636" s="141"/>
    </row>
    <row r="637" spans="1:15" s="154" customFormat="1" x14ac:dyDescent="0.25">
      <c r="A637" s="536" t="s">
        <v>255</v>
      </c>
      <c r="B637" s="569" t="s">
        <v>8</v>
      </c>
      <c r="C637" s="361" t="s">
        <v>7</v>
      </c>
      <c r="D637" s="286" t="s">
        <v>421</v>
      </c>
      <c r="E637" s="362"/>
      <c r="F637" s="368">
        <f t="shared" si="195"/>
        <v>17659</v>
      </c>
      <c r="G637" s="621">
        <f t="shared" si="195"/>
        <v>17659</v>
      </c>
      <c r="H637" s="368">
        <f t="shared" si="195"/>
        <v>17659</v>
      </c>
      <c r="I637" s="621">
        <f t="shared" si="195"/>
        <v>17659</v>
      </c>
      <c r="J637" s="368">
        <f t="shared" si="195"/>
        <v>17659</v>
      </c>
      <c r="K637" s="496">
        <f t="shared" si="195"/>
        <v>17659</v>
      </c>
      <c r="L637" s="141"/>
      <c r="N637" s="141"/>
      <c r="O637" s="141"/>
    </row>
    <row r="638" spans="1:15" s="154" customFormat="1" ht="141.75" x14ac:dyDescent="0.25">
      <c r="A638" s="539" t="s">
        <v>380</v>
      </c>
      <c r="B638" s="574" t="s">
        <v>8</v>
      </c>
      <c r="C638" s="7" t="s">
        <v>7</v>
      </c>
      <c r="D638" s="286" t="s">
        <v>445</v>
      </c>
      <c r="E638" s="362"/>
      <c r="F638" s="368">
        <f t="shared" si="195"/>
        <v>17659</v>
      </c>
      <c r="G638" s="621">
        <f t="shared" si="195"/>
        <v>17659</v>
      </c>
      <c r="H638" s="368">
        <f t="shared" si="195"/>
        <v>17659</v>
      </c>
      <c r="I638" s="621">
        <f t="shared" si="195"/>
        <v>17659</v>
      </c>
      <c r="J638" s="368">
        <f t="shared" si="195"/>
        <v>17659</v>
      </c>
      <c r="K638" s="496">
        <f t="shared" si="195"/>
        <v>17659</v>
      </c>
      <c r="L638" s="141"/>
      <c r="N638" s="141"/>
      <c r="O638" s="141"/>
    </row>
    <row r="639" spans="1:15" s="154" customFormat="1" ht="31.5" x14ac:dyDescent="0.25">
      <c r="A639" s="360" t="s">
        <v>58</v>
      </c>
      <c r="B639" s="569" t="s">
        <v>8</v>
      </c>
      <c r="C639" s="361" t="s">
        <v>7</v>
      </c>
      <c r="D639" s="286" t="s">
        <v>445</v>
      </c>
      <c r="E639" s="362">
        <v>600</v>
      </c>
      <c r="F639" s="368">
        <f t="shared" si="195"/>
        <v>17659</v>
      </c>
      <c r="G639" s="621">
        <f t="shared" si="195"/>
        <v>17659</v>
      </c>
      <c r="H639" s="368">
        <f t="shared" si="195"/>
        <v>17659</v>
      </c>
      <c r="I639" s="621">
        <f t="shared" si="195"/>
        <v>17659</v>
      </c>
      <c r="J639" s="368">
        <f t="shared" si="195"/>
        <v>17659</v>
      </c>
      <c r="K639" s="496">
        <f t="shared" si="195"/>
        <v>17659</v>
      </c>
      <c r="L639" s="141"/>
      <c r="N639" s="141"/>
      <c r="O639" s="141"/>
    </row>
    <row r="640" spans="1:15" s="154" customFormat="1" x14ac:dyDescent="0.25">
      <c r="A640" s="360" t="s">
        <v>59</v>
      </c>
      <c r="B640" s="569" t="s">
        <v>8</v>
      </c>
      <c r="C640" s="361" t="s">
        <v>7</v>
      </c>
      <c r="D640" s="286" t="s">
        <v>445</v>
      </c>
      <c r="E640" s="362">
        <v>610</v>
      </c>
      <c r="F640" s="368">
        <f>'ведом. 2026-2028'!AD645</f>
        <v>17659</v>
      </c>
      <c r="G640" s="621">
        <f>F640</f>
        <v>17659</v>
      </c>
      <c r="H640" s="368">
        <f>'ведом. 2026-2028'!AE645</f>
        <v>17659</v>
      </c>
      <c r="I640" s="621">
        <f>H640</f>
        <v>17659</v>
      </c>
      <c r="J640" s="368">
        <f>'ведом. 2026-2028'!AF645</f>
        <v>17659</v>
      </c>
      <c r="K640" s="496">
        <f>J640</f>
        <v>17659</v>
      </c>
      <c r="L640" s="141"/>
      <c r="N640" s="141"/>
      <c r="O640" s="141"/>
    </row>
    <row r="641" spans="1:15" s="125" customFormat="1" ht="31.5" x14ac:dyDescent="0.25">
      <c r="A641" s="425" t="s">
        <v>449</v>
      </c>
      <c r="B641" s="590" t="s">
        <v>8</v>
      </c>
      <c r="C641" s="361" t="s">
        <v>7</v>
      </c>
      <c r="D641" s="286" t="s">
        <v>97</v>
      </c>
      <c r="E641" s="589"/>
      <c r="F641" s="368">
        <f>F642+F647</f>
        <v>78834.5</v>
      </c>
      <c r="G641" s="621"/>
      <c r="H641" s="368">
        <f>H642+H647</f>
        <v>79103.600000000006</v>
      </c>
      <c r="I641" s="621"/>
      <c r="J641" s="368">
        <f>J642+J647</f>
        <v>79367.199999999997</v>
      </c>
      <c r="K641" s="496"/>
      <c r="L641" s="141"/>
      <c r="N641" s="141"/>
      <c r="O641" s="141"/>
    </row>
    <row r="642" spans="1:15" s="125" customFormat="1" ht="31.5" x14ac:dyDescent="0.25">
      <c r="A642" s="425" t="s">
        <v>450</v>
      </c>
      <c r="B642" s="590" t="s">
        <v>8</v>
      </c>
      <c r="C642" s="361" t="s">
        <v>7</v>
      </c>
      <c r="D642" s="286" t="s">
        <v>451</v>
      </c>
      <c r="E642" s="589"/>
      <c r="F642" s="368">
        <f>F643</f>
        <v>54972.6</v>
      </c>
      <c r="G642" s="621"/>
      <c r="H642" s="368">
        <f t="shared" ref="H642:J642" si="196">H643</f>
        <v>55194</v>
      </c>
      <c r="I642" s="621"/>
      <c r="J642" s="368">
        <f t="shared" si="196"/>
        <v>55413</v>
      </c>
      <c r="K642" s="496"/>
      <c r="L642" s="141"/>
      <c r="N642" s="141"/>
      <c r="O642" s="141"/>
    </row>
    <row r="643" spans="1:15" s="125" customFormat="1" ht="31.5" x14ac:dyDescent="0.25">
      <c r="A643" s="425" t="s">
        <v>257</v>
      </c>
      <c r="B643" s="590" t="s">
        <v>8</v>
      </c>
      <c r="C643" s="361" t="s">
        <v>7</v>
      </c>
      <c r="D643" s="286" t="s">
        <v>452</v>
      </c>
      <c r="E643" s="593"/>
      <c r="F643" s="368">
        <f>F644</f>
        <v>54972.6</v>
      </c>
      <c r="G643" s="621"/>
      <c r="H643" s="368">
        <f>H644</f>
        <v>55194</v>
      </c>
      <c r="I643" s="621"/>
      <c r="J643" s="368">
        <f>J644</f>
        <v>55413</v>
      </c>
      <c r="K643" s="496"/>
      <c r="L643" s="141"/>
      <c r="N643" s="141"/>
      <c r="O643" s="141"/>
    </row>
    <row r="644" spans="1:15" s="154" customFormat="1" ht="31.5" x14ac:dyDescent="0.25">
      <c r="A644" s="538" t="s">
        <v>316</v>
      </c>
      <c r="B644" s="590" t="s">
        <v>8</v>
      </c>
      <c r="C644" s="361" t="s">
        <v>7</v>
      </c>
      <c r="D644" s="286" t="s">
        <v>453</v>
      </c>
      <c r="E644" s="594"/>
      <c r="F644" s="368">
        <f>F646</f>
        <v>54972.6</v>
      </c>
      <c r="G644" s="621"/>
      <c r="H644" s="368">
        <f>H646</f>
        <v>55194</v>
      </c>
      <c r="I644" s="621"/>
      <c r="J644" s="368">
        <f>J646</f>
        <v>55413</v>
      </c>
      <c r="K644" s="496"/>
      <c r="L644" s="141"/>
      <c r="N644" s="141"/>
      <c r="O644" s="141"/>
    </row>
    <row r="645" spans="1:15" s="154" customFormat="1" ht="31.5" x14ac:dyDescent="0.25">
      <c r="A645" s="538" t="s">
        <v>58</v>
      </c>
      <c r="B645" s="590" t="s">
        <v>8</v>
      </c>
      <c r="C645" s="361" t="s">
        <v>7</v>
      </c>
      <c r="D645" s="286" t="s">
        <v>453</v>
      </c>
      <c r="E645" s="362">
        <v>600</v>
      </c>
      <c r="F645" s="368">
        <f>F646</f>
        <v>54972.6</v>
      </c>
      <c r="G645" s="621"/>
      <c r="H645" s="368">
        <f>H646</f>
        <v>55194</v>
      </c>
      <c r="I645" s="621"/>
      <c r="J645" s="368">
        <f>J646</f>
        <v>55413</v>
      </c>
      <c r="K645" s="496"/>
      <c r="L645" s="141"/>
      <c r="N645" s="141"/>
      <c r="O645" s="141"/>
    </row>
    <row r="646" spans="1:15" s="154" customFormat="1" x14ac:dyDescent="0.25">
      <c r="A646" s="538" t="s">
        <v>59</v>
      </c>
      <c r="B646" s="590" t="s">
        <v>8</v>
      </c>
      <c r="C646" s="361" t="s">
        <v>7</v>
      </c>
      <c r="D646" s="286" t="s">
        <v>453</v>
      </c>
      <c r="E646" s="362">
        <v>610</v>
      </c>
      <c r="F646" s="368">
        <f>'ведом. 2026-2028'!AD651</f>
        <v>54972.6</v>
      </c>
      <c r="G646" s="621"/>
      <c r="H646" s="368">
        <f>'ведом. 2026-2028'!AE651</f>
        <v>55194</v>
      </c>
      <c r="I646" s="621"/>
      <c r="J646" s="368">
        <f>'ведом. 2026-2028'!AF651</f>
        <v>55413</v>
      </c>
      <c r="K646" s="496"/>
      <c r="L646" s="141"/>
      <c r="N646" s="141"/>
      <c r="O646" s="141"/>
    </row>
    <row r="647" spans="1:15" s="125" customFormat="1" ht="31.5" x14ac:dyDescent="0.25">
      <c r="A647" s="425" t="s">
        <v>454</v>
      </c>
      <c r="B647" s="590" t="s">
        <v>8</v>
      </c>
      <c r="C647" s="361" t="s">
        <v>7</v>
      </c>
      <c r="D647" s="286" t="s">
        <v>455</v>
      </c>
      <c r="E647" s="362"/>
      <c r="F647" s="368">
        <f>F648</f>
        <v>23861.9</v>
      </c>
      <c r="G647" s="621"/>
      <c r="H647" s="368">
        <f>H648</f>
        <v>23909.600000000002</v>
      </c>
      <c r="I647" s="621"/>
      <c r="J647" s="368">
        <f>J648</f>
        <v>23954.2</v>
      </c>
      <c r="K647" s="496"/>
      <c r="L647" s="141"/>
      <c r="N647" s="141"/>
      <c r="O647" s="141"/>
    </row>
    <row r="648" spans="1:15" s="125" customFormat="1" ht="31.5" x14ac:dyDescent="0.25">
      <c r="A648" s="539" t="s">
        <v>148</v>
      </c>
      <c r="B648" s="590" t="s">
        <v>8</v>
      </c>
      <c r="C648" s="361" t="s">
        <v>7</v>
      </c>
      <c r="D648" s="286" t="s">
        <v>456</v>
      </c>
      <c r="E648" s="362"/>
      <c r="F648" s="368">
        <f>F649+F653</f>
        <v>23861.9</v>
      </c>
      <c r="G648" s="621"/>
      <c r="H648" s="368">
        <f>H649+H653</f>
        <v>23909.600000000002</v>
      </c>
      <c r="I648" s="621"/>
      <c r="J648" s="368">
        <f>J649+J653</f>
        <v>23954.2</v>
      </c>
      <c r="K648" s="496"/>
      <c r="L648" s="141"/>
      <c r="N648" s="141"/>
      <c r="O648" s="141"/>
    </row>
    <row r="649" spans="1:15" s="125" customFormat="1" ht="31.5" x14ac:dyDescent="0.25">
      <c r="A649" s="538" t="s">
        <v>58</v>
      </c>
      <c r="B649" s="590" t="s">
        <v>8</v>
      </c>
      <c r="C649" s="361" t="s">
        <v>7</v>
      </c>
      <c r="D649" s="286" t="s">
        <v>456</v>
      </c>
      <c r="E649" s="362">
        <v>600</v>
      </c>
      <c r="F649" s="368">
        <f>F650+F651+F652</f>
        <v>23485.600000000002</v>
      </c>
      <c r="G649" s="621"/>
      <c r="H649" s="368">
        <f>H650+H651+H652</f>
        <v>23533.300000000003</v>
      </c>
      <c r="I649" s="621"/>
      <c r="J649" s="368">
        <f>J650+J651+J652</f>
        <v>23577.9</v>
      </c>
      <c r="K649" s="496"/>
      <c r="L649" s="141"/>
      <c r="N649" s="141"/>
      <c r="O649" s="141"/>
    </row>
    <row r="650" spans="1:15" s="125" customFormat="1" x14ac:dyDescent="0.25">
      <c r="A650" s="538" t="s">
        <v>59</v>
      </c>
      <c r="B650" s="590" t="s">
        <v>8</v>
      </c>
      <c r="C650" s="361" t="s">
        <v>7</v>
      </c>
      <c r="D650" s="286" t="s">
        <v>456</v>
      </c>
      <c r="E650" s="362">
        <v>610</v>
      </c>
      <c r="F650" s="368">
        <f>'ведом. 2026-2028'!AD655</f>
        <v>22228.2</v>
      </c>
      <c r="G650" s="621"/>
      <c r="H650" s="368">
        <f>'ведом. 2026-2028'!AE655</f>
        <v>22275.9</v>
      </c>
      <c r="I650" s="621"/>
      <c r="J650" s="368">
        <f>'ведом. 2026-2028'!AF655</f>
        <v>22320.5</v>
      </c>
      <c r="K650" s="496"/>
      <c r="L650" s="141"/>
      <c r="N650" s="141"/>
      <c r="O650" s="141"/>
    </row>
    <row r="651" spans="1:15" s="154" customFormat="1" x14ac:dyDescent="0.25">
      <c r="A651" s="360" t="s">
        <v>126</v>
      </c>
      <c r="B651" s="590" t="s">
        <v>8</v>
      </c>
      <c r="C651" s="361" t="s">
        <v>7</v>
      </c>
      <c r="D651" s="286" t="s">
        <v>456</v>
      </c>
      <c r="E651" s="362">
        <v>620</v>
      </c>
      <c r="F651" s="368">
        <f>'ведом. 2026-2028'!AD656</f>
        <v>628.70000000000005</v>
      </c>
      <c r="G651" s="621"/>
      <c r="H651" s="368">
        <f>'ведом. 2026-2028'!AE656</f>
        <v>628.70000000000005</v>
      </c>
      <c r="I651" s="621"/>
      <c r="J651" s="368">
        <f>'ведом. 2026-2028'!AF656</f>
        <v>628.70000000000005</v>
      </c>
      <c r="K651" s="496"/>
      <c r="L651" s="141"/>
      <c r="N651" s="141"/>
      <c r="O651" s="141"/>
    </row>
    <row r="652" spans="1:15" s="154" customFormat="1" ht="31.5" x14ac:dyDescent="0.25">
      <c r="A652" s="360" t="s">
        <v>346</v>
      </c>
      <c r="B652" s="590" t="s">
        <v>8</v>
      </c>
      <c r="C652" s="361" t="s">
        <v>7</v>
      </c>
      <c r="D652" s="286" t="s">
        <v>456</v>
      </c>
      <c r="E652" s="362">
        <v>630</v>
      </c>
      <c r="F652" s="368">
        <f>'ведом. 2026-2028'!AD657</f>
        <v>628.70000000000005</v>
      </c>
      <c r="G652" s="621"/>
      <c r="H652" s="368">
        <f>'ведом. 2026-2028'!AE657</f>
        <v>628.70000000000005</v>
      </c>
      <c r="I652" s="621"/>
      <c r="J652" s="368">
        <f>'ведом. 2026-2028'!AF657</f>
        <v>628.70000000000005</v>
      </c>
      <c r="K652" s="496"/>
      <c r="L652" s="141"/>
      <c r="N652" s="141"/>
      <c r="O652" s="141"/>
    </row>
    <row r="653" spans="1:15" s="154" customFormat="1" x14ac:dyDescent="0.25">
      <c r="A653" s="360" t="s">
        <v>41</v>
      </c>
      <c r="B653" s="590" t="s">
        <v>8</v>
      </c>
      <c r="C653" s="361" t="s">
        <v>7</v>
      </c>
      <c r="D653" s="286" t="s">
        <v>456</v>
      </c>
      <c r="E653" s="362">
        <v>800</v>
      </c>
      <c r="F653" s="368">
        <f>F654</f>
        <v>376.3</v>
      </c>
      <c r="G653" s="621"/>
      <c r="H653" s="368">
        <f>H654</f>
        <v>376.3</v>
      </c>
      <c r="I653" s="621"/>
      <c r="J653" s="368">
        <f>J654</f>
        <v>376.3</v>
      </c>
      <c r="K653" s="496"/>
      <c r="L653" s="141"/>
      <c r="N653" s="141"/>
      <c r="O653" s="141"/>
    </row>
    <row r="654" spans="1:15" s="154" customFormat="1" ht="31.5" x14ac:dyDescent="0.25">
      <c r="A654" s="360" t="s">
        <v>117</v>
      </c>
      <c r="B654" s="590" t="s">
        <v>8</v>
      </c>
      <c r="C654" s="361" t="s">
        <v>7</v>
      </c>
      <c r="D654" s="286" t="s">
        <v>456</v>
      </c>
      <c r="E654" s="362">
        <v>810</v>
      </c>
      <c r="F654" s="368">
        <f>'ведом. 2026-2028'!AD659</f>
        <v>376.3</v>
      </c>
      <c r="G654" s="621"/>
      <c r="H654" s="368">
        <f>'ведом. 2026-2028'!AE659</f>
        <v>376.3</v>
      </c>
      <c r="I654" s="621"/>
      <c r="J654" s="368">
        <f>'ведом. 2026-2028'!AF659</f>
        <v>376.3</v>
      </c>
      <c r="K654" s="496"/>
      <c r="L654" s="141"/>
      <c r="N654" s="141"/>
      <c r="O654" s="141"/>
    </row>
    <row r="655" spans="1:15" s="125" customFormat="1" x14ac:dyDescent="0.25">
      <c r="A655" s="538" t="s">
        <v>131</v>
      </c>
      <c r="B655" s="569" t="s">
        <v>8</v>
      </c>
      <c r="C655" s="361" t="s">
        <v>8</v>
      </c>
      <c r="D655" s="358"/>
      <c r="E655" s="437"/>
      <c r="F655" s="368">
        <f>F656+F662</f>
        <v>2988.5</v>
      </c>
      <c r="G655" s="621"/>
      <c r="H655" s="368">
        <f>H656+H662</f>
        <v>3063.2</v>
      </c>
      <c r="I655" s="621"/>
      <c r="J655" s="368">
        <f>J656+J662</f>
        <v>3173.5</v>
      </c>
      <c r="K655" s="496"/>
      <c r="L655" s="141"/>
      <c r="N655" s="141"/>
      <c r="O655" s="141"/>
    </row>
    <row r="656" spans="1:15" s="125" customFormat="1" ht="31.5" x14ac:dyDescent="0.25">
      <c r="A656" s="425" t="s">
        <v>153</v>
      </c>
      <c r="B656" s="569" t="s">
        <v>8</v>
      </c>
      <c r="C656" s="361" t="s">
        <v>8</v>
      </c>
      <c r="D656" s="358" t="s">
        <v>98</v>
      </c>
      <c r="E656" s="437"/>
      <c r="F656" s="368">
        <f>F657</f>
        <v>290</v>
      </c>
      <c r="G656" s="621"/>
      <c r="H656" s="368">
        <f>H657</f>
        <v>270</v>
      </c>
      <c r="I656" s="621"/>
      <c r="J656" s="368">
        <f>J657</f>
        <v>270</v>
      </c>
      <c r="K656" s="496"/>
      <c r="L656" s="141"/>
      <c r="N656" s="141"/>
      <c r="O656" s="141"/>
    </row>
    <row r="657" spans="1:15" s="125" customFormat="1" x14ac:dyDescent="0.25">
      <c r="A657" s="419" t="s">
        <v>154</v>
      </c>
      <c r="B657" s="569" t="s">
        <v>8</v>
      </c>
      <c r="C657" s="361" t="s">
        <v>8</v>
      </c>
      <c r="D657" s="358" t="s">
        <v>102</v>
      </c>
      <c r="E657" s="437"/>
      <c r="F657" s="368">
        <f>F658</f>
        <v>290</v>
      </c>
      <c r="G657" s="621"/>
      <c r="H657" s="368">
        <f>H658</f>
        <v>270</v>
      </c>
      <c r="I657" s="621"/>
      <c r="J657" s="368">
        <f>J658</f>
        <v>270</v>
      </c>
      <c r="K657" s="496"/>
      <c r="L657" s="141"/>
      <c r="N657" s="141"/>
      <c r="O657" s="141"/>
    </row>
    <row r="658" spans="1:15" s="125" customFormat="1" ht="31.5" x14ac:dyDescent="0.25">
      <c r="A658" s="412" t="s">
        <v>498</v>
      </c>
      <c r="B658" s="569" t="s">
        <v>8</v>
      </c>
      <c r="C658" s="361" t="s">
        <v>8</v>
      </c>
      <c r="D658" s="286" t="s">
        <v>158</v>
      </c>
      <c r="E658" s="437"/>
      <c r="F658" s="368">
        <f>F659</f>
        <v>290</v>
      </c>
      <c r="G658" s="621"/>
      <c r="H658" s="368">
        <f>H659</f>
        <v>270</v>
      </c>
      <c r="I658" s="621"/>
      <c r="J658" s="368">
        <f>J659</f>
        <v>270</v>
      </c>
      <c r="K658" s="496"/>
      <c r="L658" s="141"/>
      <c r="N658" s="141"/>
      <c r="O658" s="141"/>
    </row>
    <row r="659" spans="1:15" s="125" customFormat="1" x14ac:dyDescent="0.25">
      <c r="A659" s="419" t="s">
        <v>552</v>
      </c>
      <c r="B659" s="569" t="s">
        <v>8</v>
      </c>
      <c r="C659" s="361" t="s">
        <v>8</v>
      </c>
      <c r="D659" s="286" t="s">
        <v>553</v>
      </c>
      <c r="E659" s="437"/>
      <c r="F659" s="368">
        <f>F660</f>
        <v>290</v>
      </c>
      <c r="G659" s="621"/>
      <c r="H659" s="368">
        <f>H660</f>
        <v>270</v>
      </c>
      <c r="I659" s="621"/>
      <c r="J659" s="368">
        <f>J660</f>
        <v>270</v>
      </c>
      <c r="K659" s="496"/>
      <c r="L659" s="141"/>
      <c r="N659" s="141"/>
      <c r="O659" s="141"/>
    </row>
    <row r="660" spans="1:15" s="125" customFormat="1" x14ac:dyDescent="0.25">
      <c r="A660" s="360" t="s">
        <v>116</v>
      </c>
      <c r="B660" s="569" t="s">
        <v>8</v>
      </c>
      <c r="C660" s="361" t="s">
        <v>8</v>
      </c>
      <c r="D660" s="286" t="s">
        <v>553</v>
      </c>
      <c r="E660" s="362">
        <v>200</v>
      </c>
      <c r="F660" s="368">
        <f>F661</f>
        <v>290</v>
      </c>
      <c r="G660" s="621"/>
      <c r="H660" s="368">
        <f>H661</f>
        <v>270</v>
      </c>
      <c r="I660" s="621"/>
      <c r="J660" s="368">
        <f>J661</f>
        <v>270</v>
      </c>
      <c r="K660" s="496"/>
      <c r="L660" s="141"/>
      <c r="N660" s="141"/>
      <c r="O660" s="141"/>
    </row>
    <row r="661" spans="1:15" s="125" customFormat="1" x14ac:dyDescent="0.25">
      <c r="A661" s="360" t="s">
        <v>50</v>
      </c>
      <c r="B661" s="569" t="s">
        <v>8</v>
      </c>
      <c r="C661" s="361" t="s">
        <v>8</v>
      </c>
      <c r="D661" s="286" t="s">
        <v>553</v>
      </c>
      <c r="E661" s="362">
        <v>240</v>
      </c>
      <c r="F661" s="368">
        <f>'ведом. 2026-2028'!AD332</f>
        <v>290</v>
      </c>
      <c r="G661" s="621"/>
      <c r="H661" s="368">
        <f>'ведом. 2026-2028'!AE332</f>
        <v>270</v>
      </c>
      <c r="I661" s="621"/>
      <c r="J661" s="368">
        <f>'ведом. 2026-2028'!AF332</f>
        <v>270</v>
      </c>
      <c r="K661" s="496"/>
      <c r="L661" s="141"/>
      <c r="N661" s="141"/>
      <c r="O661" s="141"/>
    </row>
    <row r="662" spans="1:15" s="125" customFormat="1" ht="31.5" x14ac:dyDescent="0.25">
      <c r="A662" s="425" t="s">
        <v>286</v>
      </c>
      <c r="B662" s="569" t="s">
        <v>8</v>
      </c>
      <c r="C662" s="361" t="s">
        <v>8</v>
      </c>
      <c r="D662" s="286" t="s">
        <v>128</v>
      </c>
      <c r="E662" s="362"/>
      <c r="F662" s="368">
        <f>F663+F672</f>
        <v>2698.5</v>
      </c>
      <c r="G662" s="621"/>
      <c r="H662" s="368">
        <f t="shared" ref="H662:J662" si="197">H663+H672</f>
        <v>2793.2</v>
      </c>
      <c r="I662" s="621"/>
      <c r="J662" s="368">
        <f t="shared" si="197"/>
        <v>2903.5</v>
      </c>
      <c r="K662" s="496"/>
      <c r="L662" s="141"/>
      <c r="N662" s="141"/>
      <c r="O662" s="141"/>
    </row>
    <row r="663" spans="1:15" s="125" customFormat="1" x14ac:dyDescent="0.25">
      <c r="A663" s="425" t="s">
        <v>294</v>
      </c>
      <c r="B663" s="357" t="s">
        <v>8</v>
      </c>
      <c r="C663" s="14" t="s">
        <v>8</v>
      </c>
      <c r="D663" s="286" t="s">
        <v>295</v>
      </c>
      <c r="E663" s="362"/>
      <c r="F663" s="368">
        <f>F664+F668</f>
        <v>2578.5</v>
      </c>
      <c r="G663" s="621"/>
      <c r="H663" s="368">
        <f>H664+H668</f>
        <v>2668.2</v>
      </c>
      <c r="I663" s="621"/>
      <c r="J663" s="368">
        <f>J664+J668</f>
        <v>2773.5</v>
      </c>
      <c r="K663" s="496"/>
      <c r="L663" s="141"/>
      <c r="N663" s="141"/>
      <c r="O663" s="141"/>
    </row>
    <row r="664" spans="1:15" s="125" customFormat="1" x14ac:dyDescent="0.25">
      <c r="A664" s="544" t="s">
        <v>486</v>
      </c>
      <c r="B664" s="357" t="s">
        <v>8</v>
      </c>
      <c r="C664" s="14" t="s">
        <v>8</v>
      </c>
      <c r="D664" s="286" t="s">
        <v>296</v>
      </c>
      <c r="E664" s="362"/>
      <c r="F664" s="368">
        <f>F665</f>
        <v>1328.5</v>
      </c>
      <c r="G664" s="621"/>
      <c r="H664" s="368">
        <f>H665</f>
        <v>1378.2</v>
      </c>
      <c r="I664" s="621"/>
      <c r="J664" s="368">
        <f>J665</f>
        <v>1448.5</v>
      </c>
      <c r="K664" s="496"/>
      <c r="L664" s="141"/>
      <c r="N664" s="141"/>
      <c r="O664" s="141"/>
    </row>
    <row r="665" spans="1:15" s="125" customFormat="1" ht="31.5" x14ac:dyDescent="0.25">
      <c r="A665" s="542" t="s">
        <v>667</v>
      </c>
      <c r="B665" s="569" t="s">
        <v>8</v>
      </c>
      <c r="C665" s="361" t="s">
        <v>8</v>
      </c>
      <c r="D665" s="286" t="s">
        <v>297</v>
      </c>
      <c r="E665" s="362"/>
      <c r="F665" s="368">
        <f>F666</f>
        <v>1328.5</v>
      </c>
      <c r="G665" s="621"/>
      <c r="H665" s="368">
        <f t="shared" ref="H665:J665" si="198">H666</f>
        <v>1378.2</v>
      </c>
      <c r="I665" s="621"/>
      <c r="J665" s="368">
        <f t="shared" si="198"/>
        <v>1448.5</v>
      </c>
      <c r="K665" s="496"/>
      <c r="L665" s="141"/>
      <c r="N665" s="141"/>
      <c r="O665" s="141"/>
    </row>
    <row r="666" spans="1:15" s="125" customFormat="1" x14ac:dyDescent="0.25">
      <c r="A666" s="360" t="s">
        <v>116</v>
      </c>
      <c r="B666" s="357" t="s">
        <v>8</v>
      </c>
      <c r="C666" s="14" t="s">
        <v>8</v>
      </c>
      <c r="D666" s="286" t="s">
        <v>297</v>
      </c>
      <c r="E666" s="362">
        <v>200</v>
      </c>
      <c r="F666" s="368">
        <f>F667</f>
        <v>1328.5</v>
      </c>
      <c r="G666" s="626"/>
      <c r="H666" s="368">
        <f>H667</f>
        <v>1378.2</v>
      </c>
      <c r="I666" s="626"/>
      <c r="J666" s="368">
        <f>J667</f>
        <v>1448.5</v>
      </c>
      <c r="K666" s="633"/>
      <c r="L666" s="141"/>
      <c r="N666" s="141"/>
      <c r="O666" s="141"/>
    </row>
    <row r="667" spans="1:15" s="125" customFormat="1" x14ac:dyDescent="0.25">
      <c r="A667" s="360" t="s">
        <v>50</v>
      </c>
      <c r="B667" s="357" t="s">
        <v>8</v>
      </c>
      <c r="C667" s="14" t="s">
        <v>8</v>
      </c>
      <c r="D667" s="286" t="s">
        <v>297</v>
      </c>
      <c r="E667" s="362">
        <v>240</v>
      </c>
      <c r="F667" s="368">
        <f>'ведом. 2026-2028'!AD338</f>
        <v>1328.5</v>
      </c>
      <c r="G667" s="621"/>
      <c r="H667" s="368">
        <f>'ведом. 2026-2028'!AE338</f>
        <v>1378.2</v>
      </c>
      <c r="I667" s="621"/>
      <c r="J667" s="368">
        <f>'ведом. 2026-2028'!AF338</f>
        <v>1448.5</v>
      </c>
      <c r="K667" s="496"/>
      <c r="L667" s="141"/>
      <c r="N667" s="141"/>
      <c r="O667" s="141"/>
    </row>
    <row r="668" spans="1:15" s="154" customFormat="1" ht="63" x14ac:dyDescent="0.25">
      <c r="A668" s="545" t="s">
        <v>539</v>
      </c>
      <c r="B668" s="357" t="s">
        <v>8</v>
      </c>
      <c r="C668" s="14" t="s">
        <v>8</v>
      </c>
      <c r="D668" s="465" t="s">
        <v>540</v>
      </c>
      <c r="E668" s="362"/>
      <c r="F668" s="368">
        <f>F669</f>
        <v>1250</v>
      </c>
      <c r="G668" s="621"/>
      <c r="H668" s="368">
        <f>H669</f>
        <v>1290</v>
      </c>
      <c r="I668" s="621"/>
      <c r="J668" s="368">
        <f>J669</f>
        <v>1325</v>
      </c>
      <c r="K668" s="496"/>
      <c r="L668" s="141"/>
      <c r="N668" s="141"/>
      <c r="O668" s="141"/>
    </row>
    <row r="669" spans="1:15" s="154" customFormat="1" ht="31.5" x14ac:dyDescent="0.25">
      <c r="A669" s="545" t="s">
        <v>668</v>
      </c>
      <c r="B669" s="357" t="s">
        <v>8</v>
      </c>
      <c r="C669" s="14" t="s">
        <v>8</v>
      </c>
      <c r="D669" s="465" t="s">
        <v>541</v>
      </c>
      <c r="E669" s="362"/>
      <c r="F669" s="368">
        <f>F670</f>
        <v>1250</v>
      </c>
      <c r="G669" s="621"/>
      <c r="H669" s="368">
        <f>H670</f>
        <v>1290</v>
      </c>
      <c r="I669" s="621"/>
      <c r="J669" s="368">
        <f>J670</f>
        <v>1325</v>
      </c>
      <c r="K669" s="496"/>
      <c r="L669" s="141"/>
      <c r="N669" s="141"/>
      <c r="O669" s="141"/>
    </row>
    <row r="670" spans="1:15" s="154" customFormat="1" ht="31.5" x14ac:dyDescent="0.25">
      <c r="A670" s="538" t="s">
        <v>58</v>
      </c>
      <c r="B670" s="357" t="s">
        <v>8</v>
      </c>
      <c r="C670" s="14" t="s">
        <v>8</v>
      </c>
      <c r="D670" s="465" t="s">
        <v>541</v>
      </c>
      <c r="E670" s="362">
        <v>600</v>
      </c>
      <c r="F670" s="368">
        <f>F671</f>
        <v>1250</v>
      </c>
      <c r="G670" s="621"/>
      <c r="H670" s="368">
        <f>H671</f>
        <v>1290</v>
      </c>
      <c r="I670" s="621"/>
      <c r="J670" s="368">
        <f>J671</f>
        <v>1325</v>
      </c>
      <c r="K670" s="496"/>
      <c r="L670" s="141"/>
      <c r="N670" s="141"/>
      <c r="O670" s="141"/>
    </row>
    <row r="671" spans="1:15" s="154" customFormat="1" x14ac:dyDescent="0.25">
      <c r="A671" s="538" t="s">
        <v>59</v>
      </c>
      <c r="B671" s="357" t="s">
        <v>8</v>
      </c>
      <c r="C671" s="14" t="s">
        <v>8</v>
      </c>
      <c r="D671" s="465" t="s">
        <v>541</v>
      </c>
      <c r="E671" s="362">
        <v>610</v>
      </c>
      <c r="F671" s="368">
        <f>'ведом. 2026-2028'!AD666</f>
        <v>1250</v>
      </c>
      <c r="G671" s="621"/>
      <c r="H671" s="368">
        <f>'ведом. 2026-2028'!AE666</f>
        <v>1290</v>
      </c>
      <c r="I671" s="621"/>
      <c r="J671" s="368">
        <f>'ведом. 2026-2028'!AF666</f>
        <v>1325</v>
      </c>
      <c r="K671" s="496"/>
      <c r="L671" s="141"/>
      <c r="N671" s="141"/>
      <c r="O671" s="141"/>
    </row>
    <row r="672" spans="1:15" s="365" customFormat="1" ht="31.5" x14ac:dyDescent="0.25">
      <c r="A672" s="331" t="s">
        <v>732</v>
      </c>
      <c r="B672" s="309" t="s">
        <v>8</v>
      </c>
      <c r="C672" s="326" t="s">
        <v>8</v>
      </c>
      <c r="D672" s="385" t="s">
        <v>733</v>
      </c>
      <c r="E672" s="311"/>
      <c r="F672" s="368">
        <f>F673</f>
        <v>120</v>
      </c>
      <c r="G672" s="621"/>
      <c r="H672" s="368">
        <f t="shared" ref="H672:J674" si="199">H673</f>
        <v>125</v>
      </c>
      <c r="I672" s="621"/>
      <c r="J672" s="368">
        <f t="shared" si="199"/>
        <v>130</v>
      </c>
      <c r="K672" s="496"/>
      <c r="L672" s="367"/>
      <c r="N672" s="367"/>
      <c r="O672" s="367"/>
    </row>
    <row r="673" spans="1:15" s="365" customFormat="1" ht="31.5" x14ac:dyDescent="0.25">
      <c r="A673" s="331" t="s">
        <v>734</v>
      </c>
      <c r="B673" s="571" t="s">
        <v>8</v>
      </c>
      <c r="C673" s="310" t="s">
        <v>8</v>
      </c>
      <c r="D673" s="385" t="s">
        <v>735</v>
      </c>
      <c r="E673" s="311"/>
      <c r="F673" s="368">
        <f>F674</f>
        <v>120</v>
      </c>
      <c r="G673" s="621"/>
      <c r="H673" s="368">
        <f t="shared" si="199"/>
        <v>125</v>
      </c>
      <c r="I673" s="621"/>
      <c r="J673" s="368">
        <f t="shared" si="199"/>
        <v>130</v>
      </c>
      <c r="K673" s="496"/>
      <c r="L673" s="367"/>
      <c r="N673" s="367"/>
      <c r="O673" s="367"/>
    </row>
    <row r="674" spans="1:15" s="365" customFormat="1" x14ac:dyDescent="0.25">
      <c r="A674" s="331" t="s">
        <v>736</v>
      </c>
      <c r="B674" s="309" t="s">
        <v>8</v>
      </c>
      <c r="C674" s="326" t="s">
        <v>8</v>
      </c>
      <c r="D674" s="385" t="s">
        <v>737</v>
      </c>
      <c r="E674" s="311"/>
      <c r="F674" s="368">
        <f>F675</f>
        <v>120</v>
      </c>
      <c r="G674" s="621"/>
      <c r="H674" s="368">
        <f t="shared" si="199"/>
        <v>125</v>
      </c>
      <c r="I674" s="621"/>
      <c r="J674" s="368">
        <f t="shared" si="199"/>
        <v>130</v>
      </c>
      <c r="K674" s="496"/>
      <c r="L674" s="367"/>
      <c r="N674" s="367"/>
      <c r="O674" s="367"/>
    </row>
    <row r="675" spans="1:15" s="365" customFormat="1" x14ac:dyDescent="0.25">
      <c r="A675" s="538" t="s">
        <v>116</v>
      </c>
      <c r="B675" s="309" t="s">
        <v>8</v>
      </c>
      <c r="C675" s="326" t="s">
        <v>8</v>
      </c>
      <c r="D675" s="385" t="s">
        <v>737</v>
      </c>
      <c r="E675" s="362">
        <v>200</v>
      </c>
      <c r="F675" s="368">
        <f>F676</f>
        <v>120</v>
      </c>
      <c r="G675" s="621"/>
      <c r="H675" s="368">
        <f t="shared" ref="H675:J675" si="200">H676</f>
        <v>125</v>
      </c>
      <c r="I675" s="621"/>
      <c r="J675" s="368">
        <f t="shared" si="200"/>
        <v>130</v>
      </c>
      <c r="K675" s="496"/>
      <c r="L675" s="367"/>
      <c r="N675" s="367"/>
      <c r="O675" s="367"/>
    </row>
    <row r="676" spans="1:15" s="365" customFormat="1" x14ac:dyDescent="0.25">
      <c r="A676" s="538" t="s">
        <v>50</v>
      </c>
      <c r="B676" s="309" t="s">
        <v>8</v>
      </c>
      <c r="C676" s="326" t="s">
        <v>8</v>
      </c>
      <c r="D676" s="385" t="s">
        <v>737</v>
      </c>
      <c r="E676" s="362">
        <v>240</v>
      </c>
      <c r="F676" s="368">
        <f>'ведом. 2026-2028'!AD343</f>
        <v>120</v>
      </c>
      <c r="G676" s="621"/>
      <c r="H676" s="368">
        <f>'ведом. 2026-2028'!AE343</f>
        <v>125</v>
      </c>
      <c r="I676" s="621"/>
      <c r="J676" s="368">
        <f>'ведом. 2026-2028'!AF343</f>
        <v>130</v>
      </c>
      <c r="K676" s="496"/>
      <c r="L676" s="367"/>
      <c r="N676" s="367"/>
      <c r="O676" s="367"/>
    </row>
    <row r="677" spans="1:15" s="125" customFormat="1" x14ac:dyDescent="0.25">
      <c r="A677" s="538" t="s">
        <v>37</v>
      </c>
      <c r="B677" s="569" t="s">
        <v>8</v>
      </c>
      <c r="C677" s="361" t="s">
        <v>22</v>
      </c>
      <c r="D677" s="358"/>
      <c r="E677" s="362"/>
      <c r="F677" s="368">
        <f>F678+F694</f>
        <v>38305.699999999997</v>
      </c>
      <c r="G677" s="621">
        <f t="shared" ref="G677:K677" si="201">G678+G694</f>
        <v>4217</v>
      </c>
      <c r="H677" s="368">
        <f t="shared" si="201"/>
        <v>36776.100000000006</v>
      </c>
      <c r="I677" s="621">
        <f t="shared" si="201"/>
        <v>4217</v>
      </c>
      <c r="J677" s="368">
        <f t="shared" si="201"/>
        <v>36781.199999999997</v>
      </c>
      <c r="K677" s="496">
        <f t="shared" si="201"/>
        <v>4217</v>
      </c>
      <c r="L677" s="141"/>
      <c r="N677" s="141"/>
      <c r="O677" s="141"/>
    </row>
    <row r="678" spans="1:15" s="125" customFormat="1" x14ac:dyDescent="0.25">
      <c r="A678" s="425" t="s">
        <v>251</v>
      </c>
      <c r="B678" s="569" t="s">
        <v>8</v>
      </c>
      <c r="C678" s="361" t="s">
        <v>22</v>
      </c>
      <c r="D678" s="358" t="s">
        <v>96</v>
      </c>
      <c r="E678" s="437"/>
      <c r="F678" s="368">
        <f>F679</f>
        <v>25606.5</v>
      </c>
      <c r="G678" s="621"/>
      <c r="H678" s="368">
        <f>H679</f>
        <v>24057.9</v>
      </c>
      <c r="I678" s="621"/>
      <c r="J678" s="368">
        <f>J679</f>
        <v>24063</v>
      </c>
      <c r="K678" s="496"/>
      <c r="L678" s="141"/>
      <c r="N678" s="141"/>
      <c r="O678" s="141"/>
    </row>
    <row r="679" spans="1:15" s="125" customFormat="1" x14ac:dyDescent="0.25">
      <c r="A679" s="425" t="s">
        <v>46</v>
      </c>
      <c r="B679" s="569" t="s">
        <v>8</v>
      </c>
      <c r="C679" s="361" t="s">
        <v>22</v>
      </c>
      <c r="D679" s="286" t="s">
        <v>457</v>
      </c>
      <c r="E679" s="362"/>
      <c r="F679" s="368">
        <f>F680</f>
        <v>25606.5</v>
      </c>
      <c r="G679" s="621"/>
      <c r="H679" s="368">
        <f>H680</f>
        <v>24057.9</v>
      </c>
      <c r="I679" s="621"/>
      <c r="J679" s="368">
        <f>J680</f>
        <v>24063</v>
      </c>
      <c r="K679" s="496"/>
      <c r="L679" s="141"/>
      <c r="N679" s="141"/>
      <c r="O679" s="141"/>
    </row>
    <row r="680" spans="1:15" s="125" customFormat="1" ht="31.5" x14ac:dyDescent="0.25">
      <c r="A680" s="425" t="s">
        <v>258</v>
      </c>
      <c r="B680" s="569" t="s">
        <v>8</v>
      </c>
      <c r="C680" s="361" t="s">
        <v>22</v>
      </c>
      <c r="D680" s="286" t="s">
        <v>458</v>
      </c>
      <c r="E680" s="362"/>
      <c r="F680" s="368">
        <f>F681+F691</f>
        <v>25606.5</v>
      </c>
      <c r="G680" s="621"/>
      <c r="H680" s="368">
        <f>H681+H691</f>
        <v>24057.9</v>
      </c>
      <c r="I680" s="621"/>
      <c r="J680" s="368">
        <f>J681+J691</f>
        <v>24063</v>
      </c>
      <c r="K680" s="496"/>
      <c r="L680" s="141"/>
      <c r="N680" s="141"/>
      <c r="O680" s="141"/>
    </row>
    <row r="681" spans="1:15" s="125" customFormat="1" x14ac:dyDescent="0.25">
      <c r="A681" s="539" t="s">
        <v>197</v>
      </c>
      <c r="B681" s="569" t="s">
        <v>8</v>
      </c>
      <c r="C681" s="361" t="s">
        <v>22</v>
      </c>
      <c r="D681" s="286" t="s">
        <v>459</v>
      </c>
      <c r="E681" s="362"/>
      <c r="F681" s="368">
        <f>F682+F685+F688</f>
        <v>25418.6</v>
      </c>
      <c r="G681" s="621"/>
      <c r="H681" s="368">
        <f>H682+H685+H688</f>
        <v>23870</v>
      </c>
      <c r="I681" s="621"/>
      <c r="J681" s="368">
        <f>J682+J685+J688</f>
        <v>23875.1</v>
      </c>
      <c r="K681" s="496"/>
      <c r="L681" s="141"/>
      <c r="N681" s="141"/>
      <c r="O681" s="141"/>
    </row>
    <row r="682" spans="1:15" s="125" customFormat="1" ht="31.5" x14ac:dyDescent="0.25">
      <c r="A682" s="538" t="s">
        <v>198</v>
      </c>
      <c r="B682" s="569" t="s">
        <v>8</v>
      </c>
      <c r="C682" s="361" t="s">
        <v>22</v>
      </c>
      <c r="D682" s="286" t="s">
        <v>460</v>
      </c>
      <c r="E682" s="362"/>
      <c r="F682" s="368">
        <f>F683</f>
        <v>1284.9000000000001</v>
      </c>
      <c r="G682" s="621"/>
      <c r="H682" s="368">
        <f t="shared" ref="H682:J682" si="202">H683</f>
        <v>1337.8</v>
      </c>
      <c r="I682" s="621"/>
      <c r="J682" s="368">
        <f t="shared" si="202"/>
        <v>1391.2</v>
      </c>
      <c r="K682" s="496"/>
      <c r="L682" s="141"/>
      <c r="N682" s="141"/>
      <c r="O682" s="141"/>
    </row>
    <row r="683" spans="1:15" s="125" customFormat="1" x14ac:dyDescent="0.25">
      <c r="A683" s="538" t="s">
        <v>116</v>
      </c>
      <c r="B683" s="569" t="s">
        <v>8</v>
      </c>
      <c r="C683" s="361" t="s">
        <v>22</v>
      </c>
      <c r="D683" s="286" t="s">
        <v>460</v>
      </c>
      <c r="E683" s="362">
        <v>200</v>
      </c>
      <c r="F683" s="368">
        <f>F684</f>
        <v>1284.9000000000001</v>
      </c>
      <c r="G683" s="621"/>
      <c r="H683" s="368">
        <f>H684</f>
        <v>1337.8</v>
      </c>
      <c r="I683" s="621"/>
      <c r="J683" s="368">
        <f>J684</f>
        <v>1391.2</v>
      </c>
      <c r="K683" s="496"/>
      <c r="L683" s="141"/>
      <c r="N683" s="141"/>
      <c r="O683" s="141"/>
    </row>
    <row r="684" spans="1:15" s="125" customFormat="1" x14ac:dyDescent="0.25">
      <c r="A684" s="538" t="s">
        <v>50</v>
      </c>
      <c r="B684" s="569" t="s">
        <v>8</v>
      </c>
      <c r="C684" s="361" t="s">
        <v>22</v>
      </c>
      <c r="D684" s="286" t="s">
        <v>460</v>
      </c>
      <c r="E684" s="362">
        <v>240</v>
      </c>
      <c r="F684" s="368">
        <f>'ведом. 2026-2028'!AD674</f>
        <v>1284.9000000000001</v>
      </c>
      <c r="G684" s="621"/>
      <c r="H684" s="368">
        <f>'ведом. 2026-2028'!AE674</f>
        <v>1337.8</v>
      </c>
      <c r="I684" s="621"/>
      <c r="J684" s="368">
        <f>'ведом. 2026-2028'!AF674</f>
        <v>1391.2</v>
      </c>
      <c r="K684" s="496"/>
      <c r="L684" s="141"/>
      <c r="N684" s="141"/>
      <c r="O684" s="141"/>
    </row>
    <row r="685" spans="1:15" s="125" customFormat="1" ht="31.5" x14ac:dyDescent="0.25">
      <c r="A685" s="537" t="s">
        <v>332</v>
      </c>
      <c r="B685" s="569" t="s">
        <v>8</v>
      </c>
      <c r="C685" s="361" t="s">
        <v>22</v>
      </c>
      <c r="D685" s="286" t="s">
        <v>461</v>
      </c>
      <c r="E685" s="362"/>
      <c r="F685" s="368">
        <f>F686</f>
        <v>10598.1</v>
      </c>
      <c r="G685" s="621"/>
      <c r="H685" s="368">
        <f>H686</f>
        <v>9876</v>
      </c>
      <c r="I685" s="621"/>
      <c r="J685" s="368">
        <f>J686</f>
        <v>9876</v>
      </c>
      <c r="K685" s="496"/>
      <c r="L685" s="141"/>
      <c r="N685" s="141"/>
      <c r="O685" s="141"/>
    </row>
    <row r="686" spans="1:15" s="125" customFormat="1" ht="47.25" x14ac:dyDescent="0.25">
      <c r="A686" s="538" t="s">
        <v>40</v>
      </c>
      <c r="B686" s="569" t="s">
        <v>8</v>
      </c>
      <c r="C686" s="361" t="s">
        <v>22</v>
      </c>
      <c r="D686" s="286" t="s">
        <v>461</v>
      </c>
      <c r="E686" s="362">
        <v>100</v>
      </c>
      <c r="F686" s="368">
        <f>F687</f>
        <v>10598.1</v>
      </c>
      <c r="G686" s="621"/>
      <c r="H686" s="368">
        <f>H687</f>
        <v>9876</v>
      </c>
      <c r="I686" s="621"/>
      <c r="J686" s="368">
        <f>J687</f>
        <v>9876</v>
      </c>
      <c r="K686" s="496"/>
      <c r="L686" s="141"/>
      <c r="N686" s="141"/>
      <c r="O686" s="141"/>
    </row>
    <row r="687" spans="1:15" s="125" customFormat="1" x14ac:dyDescent="0.25">
      <c r="A687" s="538" t="s">
        <v>92</v>
      </c>
      <c r="B687" s="569" t="s">
        <v>8</v>
      </c>
      <c r="C687" s="361" t="s">
        <v>22</v>
      </c>
      <c r="D687" s="286" t="s">
        <v>461</v>
      </c>
      <c r="E687" s="362">
        <v>120</v>
      </c>
      <c r="F687" s="368">
        <f>'ведом. 2026-2028'!AD677</f>
        <v>10598.1</v>
      </c>
      <c r="G687" s="621"/>
      <c r="H687" s="368">
        <f>'ведом. 2026-2028'!AE677</f>
        <v>9876</v>
      </c>
      <c r="I687" s="621"/>
      <c r="J687" s="368">
        <f>'ведом. 2026-2028'!AF677</f>
        <v>9876</v>
      </c>
      <c r="K687" s="496"/>
      <c r="L687" s="141"/>
      <c r="N687" s="141"/>
      <c r="O687" s="141"/>
    </row>
    <row r="688" spans="1:15" s="125" customFormat="1" ht="31.5" x14ac:dyDescent="0.25">
      <c r="A688" s="538" t="s">
        <v>259</v>
      </c>
      <c r="B688" s="569" t="s">
        <v>8</v>
      </c>
      <c r="C688" s="361" t="s">
        <v>22</v>
      </c>
      <c r="D688" s="286" t="s">
        <v>462</v>
      </c>
      <c r="E688" s="362"/>
      <c r="F688" s="147">
        <f>F689</f>
        <v>13535.6</v>
      </c>
      <c r="G688" s="621"/>
      <c r="H688" s="147">
        <f>H689</f>
        <v>12656.2</v>
      </c>
      <c r="I688" s="621"/>
      <c r="J688" s="147">
        <f>J689</f>
        <v>12607.9</v>
      </c>
      <c r="K688" s="496"/>
      <c r="L688" s="141"/>
      <c r="N688" s="141"/>
      <c r="O688" s="141"/>
    </row>
    <row r="689" spans="1:15" s="125" customFormat="1" ht="47.25" x14ac:dyDescent="0.25">
      <c r="A689" s="538" t="s">
        <v>40</v>
      </c>
      <c r="B689" s="569" t="s">
        <v>8</v>
      </c>
      <c r="C689" s="361" t="s">
        <v>22</v>
      </c>
      <c r="D689" s="286" t="s">
        <v>462</v>
      </c>
      <c r="E689" s="362">
        <v>100</v>
      </c>
      <c r="F689" s="368">
        <f>F690</f>
        <v>13535.6</v>
      </c>
      <c r="G689" s="621"/>
      <c r="H689" s="368">
        <f>H690</f>
        <v>12656.2</v>
      </c>
      <c r="I689" s="621"/>
      <c r="J689" s="368">
        <f>J690</f>
        <v>12607.9</v>
      </c>
      <c r="K689" s="496"/>
      <c r="L689" s="141"/>
      <c r="N689" s="141"/>
      <c r="O689" s="141"/>
    </row>
    <row r="690" spans="1:15" s="125" customFormat="1" x14ac:dyDescent="0.25">
      <c r="A690" s="538" t="s">
        <v>92</v>
      </c>
      <c r="B690" s="569" t="s">
        <v>8</v>
      </c>
      <c r="C690" s="361" t="s">
        <v>22</v>
      </c>
      <c r="D690" s="286" t="s">
        <v>462</v>
      </c>
      <c r="E690" s="362">
        <v>120</v>
      </c>
      <c r="F690" s="368">
        <f>'ведом. 2026-2028'!AD680</f>
        <v>13535.6</v>
      </c>
      <c r="G690" s="621"/>
      <c r="H690" s="368">
        <f>'ведом. 2026-2028'!AE680</f>
        <v>12656.2</v>
      </c>
      <c r="I690" s="621"/>
      <c r="J690" s="368">
        <f>'ведом. 2026-2028'!AF680</f>
        <v>12607.9</v>
      </c>
      <c r="K690" s="496"/>
      <c r="L690" s="141"/>
      <c r="N690" s="141"/>
      <c r="O690" s="141"/>
    </row>
    <row r="691" spans="1:15" s="125" customFormat="1" x14ac:dyDescent="0.25">
      <c r="A691" s="538" t="s">
        <v>260</v>
      </c>
      <c r="B691" s="569" t="s">
        <v>8</v>
      </c>
      <c r="C691" s="361" t="s">
        <v>22</v>
      </c>
      <c r="D691" s="286" t="s">
        <v>463</v>
      </c>
      <c r="E691" s="362"/>
      <c r="F691" s="368">
        <f>F692</f>
        <v>187.9</v>
      </c>
      <c r="G691" s="621"/>
      <c r="H691" s="368">
        <f>H692</f>
        <v>187.9</v>
      </c>
      <c r="I691" s="621"/>
      <c r="J691" s="368">
        <f>J692</f>
        <v>187.9</v>
      </c>
      <c r="K691" s="496"/>
      <c r="L691" s="141"/>
      <c r="N691" s="141"/>
      <c r="O691" s="141"/>
    </row>
    <row r="692" spans="1:15" s="125" customFormat="1" x14ac:dyDescent="0.25">
      <c r="A692" s="538" t="s">
        <v>116</v>
      </c>
      <c r="B692" s="569" t="s">
        <v>8</v>
      </c>
      <c r="C692" s="361" t="s">
        <v>22</v>
      </c>
      <c r="D692" s="286" t="s">
        <v>463</v>
      </c>
      <c r="E692" s="362">
        <v>200</v>
      </c>
      <c r="F692" s="368">
        <f>F693</f>
        <v>187.9</v>
      </c>
      <c r="G692" s="621"/>
      <c r="H692" s="368">
        <f>H693</f>
        <v>187.9</v>
      </c>
      <c r="I692" s="621"/>
      <c r="J692" s="368">
        <f>J693</f>
        <v>187.9</v>
      </c>
      <c r="K692" s="496"/>
      <c r="L692" s="141"/>
      <c r="N692" s="141"/>
      <c r="O692" s="141"/>
    </row>
    <row r="693" spans="1:15" s="125" customFormat="1" x14ac:dyDescent="0.25">
      <c r="A693" s="538" t="s">
        <v>50</v>
      </c>
      <c r="B693" s="569" t="s">
        <v>8</v>
      </c>
      <c r="C693" s="361" t="s">
        <v>22</v>
      </c>
      <c r="D693" s="286" t="s">
        <v>463</v>
      </c>
      <c r="E693" s="362">
        <v>240</v>
      </c>
      <c r="F693" s="368">
        <f>'ведом. 2026-2028'!AD683</f>
        <v>187.9</v>
      </c>
      <c r="G693" s="621"/>
      <c r="H693" s="368">
        <f>'ведом. 2026-2028'!AE683</f>
        <v>187.9</v>
      </c>
      <c r="I693" s="621"/>
      <c r="J693" s="368">
        <f>'ведом. 2026-2028'!AF683</f>
        <v>187.9</v>
      </c>
      <c r="K693" s="496"/>
      <c r="L693" s="141"/>
      <c r="N693" s="141"/>
      <c r="O693" s="141"/>
    </row>
    <row r="694" spans="1:15" s="125" customFormat="1" x14ac:dyDescent="0.25">
      <c r="A694" s="425" t="s">
        <v>281</v>
      </c>
      <c r="B694" s="569" t="s">
        <v>8</v>
      </c>
      <c r="C694" s="361" t="s">
        <v>22</v>
      </c>
      <c r="D694" s="286" t="s">
        <v>105</v>
      </c>
      <c r="E694" s="362"/>
      <c r="F694" s="368">
        <f t="shared" ref="F694:K704" si="203">F695</f>
        <v>12699.2</v>
      </c>
      <c r="G694" s="621">
        <f t="shared" si="203"/>
        <v>4217</v>
      </c>
      <c r="H694" s="368">
        <f t="shared" si="203"/>
        <v>12718.2</v>
      </c>
      <c r="I694" s="621">
        <f t="shared" si="203"/>
        <v>4217</v>
      </c>
      <c r="J694" s="368">
        <f t="shared" si="203"/>
        <v>12718.2</v>
      </c>
      <c r="K694" s="496">
        <f t="shared" si="203"/>
        <v>4217</v>
      </c>
      <c r="L694" s="141"/>
      <c r="N694" s="141"/>
      <c r="O694" s="141"/>
    </row>
    <row r="695" spans="1:15" s="125" customFormat="1" x14ac:dyDescent="0.25">
      <c r="A695" s="425" t="s">
        <v>284</v>
      </c>
      <c r="B695" s="569" t="s">
        <v>8</v>
      </c>
      <c r="C695" s="361" t="s">
        <v>22</v>
      </c>
      <c r="D695" s="286" t="s">
        <v>106</v>
      </c>
      <c r="E695" s="362"/>
      <c r="F695" s="368">
        <f t="shared" si="203"/>
        <v>12699.2</v>
      </c>
      <c r="G695" s="621">
        <f t="shared" si="203"/>
        <v>4217</v>
      </c>
      <c r="H695" s="368">
        <f t="shared" si="203"/>
        <v>12718.2</v>
      </c>
      <c r="I695" s="621">
        <f t="shared" si="203"/>
        <v>4217</v>
      </c>
      <c r="J695" s="368">
        <f t="shared" si="203"/>
        <v>12718.2</v>
      </c>
      <c r="K695" s="496">
        <f t="shared" si="203"/>
        <v>4217</v>
      </c>
      <c r="L695" s="141"/>
      <c r="N695" s="141"/>
      <c r="O695" s="141"/>
    </row>
    <row r="696" spans="1:15" s="125" customFormat="1" x14ac:dyDescent="0.25">
      <c r="A696" s="542" t="s">
        <v>487</v>
      </c>
      <c r="B696" s="569" t="s">
        <v>8</v>
      </c>
      <c r="C696" s="361" t="s">
        <v>22</v>
      </c>
      <c r="D696" s="286" t="s">
        <v>477</v>
      </c>
      <c r="E696" s="362"/>
      <c r="F696" s="368">
        <f>F704+F697</f>
        <v>12699.2</v>
      </c>
      <c r="G696" s="621">
        <f t="shared" ref="G696:K696" si="204">G704+G697</f>
        <v>4217</v>
      </c>
      <c r="H696" s="368">
        <f t="shared" si="204"/>
        <v>12718.2</v>
      </c>
      <c r="I696" s="621">
        <f t="shared" si="204"/>
        <v>4217</v>
      </c>
      <c r="J696" s="368">
        <f t="shared" si="204"/>
        <v>12718.2</v>
      </c>
      <c r="K696" s="496">
        <f t="shared" si="204"/>
        <v>4217</v>
      </c>
      <c r="L696" s="141"/>
      <c r="N696" s="141"/>
      <c r="O696" s="141"/>
    </row>
    <row r="697" spans="1:15" s="365" customFormat="1" ht="47.25" x14ac:dyDescent="0.25">
      <c r="A697" s="417" t="s">
        <v>724</v>
      </c>
      <c r="B697" s="571" t="s">
        <v>8</v>
      </c>
      <c r="C697" s="310" t="s">
        <v>22</v>
      </c>
      <c r="D697" s="384" t="s">
        <v>725</v>
      </c>
      <c r="E697" s="311"/>
      <c r="F697" s="368">
        <f>F698+F700+F702</f>
        <v>5617.2</v>
      </c>
      <c r="G697" s="621"/>
      <c r="H697" s="368">
        <f t="shared" ref="H697:J697" si="205">H698+H700+H702</f>
        <v>5636.2</v>
      </c>
      <c r="I697" s="621"/>
      <c r="J697" s="368">
        <f t="shared" si="205"/>
        <v>5636.2</v>
      </c>
      <c r="K697" s="496"/>
      <c r="L697" s="367"/>
      <c r="N697" s="367"/>
      <c r="O697" s="367"/>
    </row>
    <row r="698" spans="1:15" s="365" customFormat="1" x14ac:dyDescent="0.25">
      <c r="A698" s="538" t="s">
        <v>116</v>
      </c>
      <c r="B698" s="571" t="s">
        <v>8</v>
      </c>
      <c r="C698" s="310" t="s">
        <v>22</v>
      </c>
      <c r="D698" s="384" t="s">
        <v>725</v>
      </c>
      <c r="E698" s="362">
        <v>200</v>
      </c>
      <c r="F698" s="368">
        <f>F699</f>
        <v>260</v>
      </c>
      <c r="G698" s="621"/>
      <c r="H698" s="368">
        <f t="shared" ref="H698:J698" si="206">H699</f>
        <v>260</v>
      </c>
      <c r="I698" s="621"/>
      <c r="J698" s="368">
        <f t="shared" si="206"/>
        <v>260</v>
      </c>
      <c r="K698" s="496"/>
      <c r="L698" s="367"/>
      <c r="N698" s="367"/>
      <c r="O698" s="367"/>
    </row>
    <row r="699" spans="1:15" s="365" customFormat="1" x14ac:dyDescent="0.25">
      <c r="A699" s="538" t="s">
        <v>50</v>
      </c>
      <c r="B699" s="571" t="s">
        <v>8</v>
      </c>
      <c r="C699" s="310" t="s">
        <v>22</v>
      </c>
      <c r="D699" s="384" t="s">
        <v>725</v>
      </c>
      <c r="E699" s="362">
        <v>240</v>
      </c>
      <c r="F699" s="368">
        <f>'ведом. 2026-2028'!AD350</f>
        <v>260</v>
      </c>
      <c r="G699" s="621"/>
      <c r="H699" s="368">
        <f>'ведом. 2026-2028'!AE350</f>
        <v>260</v>
      </c>
      <c r="I699" s="621"/>
      <c r="J699" s="368">
        <f>'ведом. 2026-2028'!AF350</f>
        <v>260</v>
      </c>
      <c r="K699" s="496"/>
      <c r="L699" s="367"/>
      <c r="N699" s="367"/>
      <c r="O699" s="367"/>
    </row>
    <row r="700" spans="1:15" s="365" customFormat="1" x14ac:dyDescent="0.25">
      <c r="A700" s="331" t="s">
        <v>93</v>
      </c>
      <c r="B700" s="571" t="s">
        <v>8</v>
      </c>
      <c r="C700" s="310" t="s">
        <v>22</v>
      </c>
      <c r="D700" s="384" t="s">
        <v>725</v>
      </c>
      <c r="E700" s="362">
        <v>300</v>
      </c>
      <c r="F700" s="368">
        <f>F701</f>
        <v>260</v>
      </c>
      <c r="G700" s="621"/>
      <c r="H700" s="368">
        <f t="shared" ref="H700:J700" si="207">H701</f>
        <v>260</v>
      </c>
      <c r="I700" s="621"/>
      <c r="J700" s="368">
        <f t="shared" si="207"/>
        <v>260</v>
      </c>
      <c r="K700" s="496"/>
      <c r="L700" s="367"/>
      <c r="N700" s="367"/>
      <c r="O700" s="367"/>
    </row>
    <row r="701" spans="1:15" s="365" customFormat="1" x14ac:dyDescent="0.25">
      <c r="A701" s="331" t="s">
        <v>39</v>
      </c>
      <c r="B701" s="571" t="s">
        <v>8</v>
      </c>
      <c r="C701" s="310" t="s">
        <v>22</v>
      </c>
      <c r="D701" s="384" t="s">
        <v>725</v>
      </c>
      <c r="E701" s="362">
        <v>320</v>
      </c>
      <c r="F701" s="368">
        <f>'ведом. 2026-2028'!AD352</f>
        <v>260</v>
      </c>
      <c r="G701" s="621"/>
      <c r="H701" s="368">
        <f>'ведом. 2026-2028'!AE352</f>
        <v>260</v>
      </c>
      <c r="I701" s="621"/>
      <c r="J701" s="368">
        <f>'ведом. 2026-2028'!AF352</f>
        <v>260</v>
      </c>
      <c r="K701" s="496"/>
      <c r="L701" s="367"/>
      <c r="N701" s="367"/>
      <c r="O701" s="367"/>
    </row>
    <row r="702" spans="1:15" s="365" customFormat="1" ht="31.5" x14ac:dyDescent="0.25">
      <c r="A702" s="331" t="s">
        <v>58</v>
      </c>
      <c r="B702" s="571" t="s">
        <v>8</v>
      </c>
      <c r="C702" s="310" t="s">
        <v>22</v>
      </c>
      <c r="D702" s="384" t="s">
        <v>725</v>
      </c>
      <c r="E702" s="362">
        <v>600</v>
      </c>
      <c r="F702" s="368">
        <f>F703</f>
        <v>5097.2</v>
      </c>
      <c r="G702" s="621"/>
      <c r="H702" s="368">
        <f t="shared" ref="H702:J702" si="208">H703</f>
        <v>5116.2</v>
      </c>
      <c r="I702" s="621"/>
      <c r="J702" s="368">
        <f t="shared" si="208"/>
        <v>5116.2</v>
      </c>
      <c r="K702" s="496"/>
      <c r="L702" s="367"/>
      <c r="N702" s="367"/>
      <c r="O702" s="367"/>
    </row>
    <row r="703" spans="1:15" s="365" customFormat="1" x14ac:dyDescent="0.25">
      <c r="A703" s="331" t="s">
        <v>59</v>
      </c>
      <c r="B703" s="571" t="s">
        <v>8</v>
      </c>
      <c r="C703" s="310" t="s">
        <v>22</v>
      </c>
      <c r="D703" s="384" t="s">
        <v>725</v>
      </c>
      <c r="E703" s="362">
        <v>610</v>
      </c>
      <c r="F703" s="368">
        <f>'ведом. 2026-2028'!AD689</f>
        <v>5097.2</v>
      </c>
      <c r="G703" s="621"/>
      <c r="H703" s="368">
        <f>'ведом. 2026-2028'!AE689</f>
        <v>5116.2</v>
      </c>
      <c r="I703" s="621"/>
      <c r="J703" s="368">
        <f>'ведом. 2026-2028'!AF689</f>
        <v>5116.2</v>
      </c>
      <c r="K703" s="496"/>
      <c r="L703" s="367"/>
      <c r="N703" s="367"/>
      <c r="O703" s="367"/>
    </row>
    <row r="704" spans="1:15" s="125" customFormat="1" x14ac:dyDescent="0.25">
      <c r="A704" s="542" t="s">
        <v>285</v>
      </c>
      <c r="B704" s="569" t="s">
        <v>8</v>
      </c>
      <c r="C704" s="361" t="s">
        <v>22</v>
      </c>
      <c r="D704" s="286" t="s">
        <v>479</v>
      </c>
      <c r="E704" s="362"/>
      <c r="F704" s="368">
        <f>F705</f>
        <v>7082</v>
      </c>
      <c r="G704" s="621">
        <f t="shared" si="203"/>
        <v>4217</v>
      </c>
      <c r="H704" s="368">
        <f t="shared" si="203"/>
        <v>7082</v>
      </c>
      <c r="I704" s="621">
        <f t="shared" si="203"/>
        <v>4217</v>
      </c>
      <c r="J704" s="368">
        <f t="shared" si="203"/>
        <v>7082</v>
      </c>
      <c r="K704" s="496">
        <f t="shared" si="203"/>
        <v>4217</v>
      </c>
      <c r="L704" s="141"/>
      <c r="M704" s="367"/>
      <c r="N704" s="141"/>
      <c r="O704" s="141"/>
    </row>
    <row r="705" spans="1:15" s="125" customFormat="1" ht="31.5" x14ac:dyDescent="0.25">
      <c r="A705" s="542" t="s">
        <v>304</v>
      </c>
      <c r="B705" s="569" t="s">
        <v>8</v>
      </c>
      <c r="C705" s="361" t="s">
        <v>22</v>
      </c>
      <c r="D705" s="286" t="s">
        <v>480</v>
      </c>
      <c r="E705" s="362"/>
      <c r="F705" s="368">
        <f>F706+F708</f>
        <v>7082</v>
      </c>
      <c r="G705" s="621">
        <f t="shared" ref="G705:K705" si="209">G706+G708</f>
        <v>4217</v>
      </c>
      <c r="H705" s="368">
        <f t="shared" si="209"/>
        <v>7082</v>
      </c>
      <c r="I705" s="621">
        <f t="shared" si="209"/>
        <v>4217</v>
      </c>
      <c r="J705" s="368">
        <f t="shared" si="209"/>
        <v>7082</v>
      </c>
      <c r="K705" s="496">
        <f t="shared" si="209"/>
        <v>4217</v>
      </c>
      <c r="L705" s="141"/>
      <c r="N705" s="141"/>
      <c r="O705" s="141"/>
    </row>
    <row r="706" spans="1:15" s="154" customFormat="1" x14ac:dyDescent="0.25">
      <c r="A706" s="538" t="s">
        <v>116</v>
      </c>
      <c r="B706" s="569" t="s">
        <v>8</v>
      </c>
      <c r="C706" s="361" t="s">
        <v>22</v>
      </c>
      <c r="D706" s="286" t="s">
        <v>480</v>
      </c>
      <c r="E706" s="362">
        <v>200</v>
      </c>
      <c r="F706" s="368">
        <f t="shared" ref="F706:K706" si="210">F707</f>
        <v>2900</v>
      </c>
      <c r="G706" s="621">
        <f t="shared" si="210"/>
        <v>1725.5</v>
      </c>
      <c r="H706" s="368">
        <f t="shared" si="210"/>
        <v>2900</v>
      </c>
      <c r="I706" s="621">
        <f t="shared" si="210"/>
        <v>1725.5</v>
      </c>
      <c r="J706" s="368">
        <f t="shared" si="210"/>
        <v>2900</v>
      </c>
      <c r="K706" s="496">
        <f t="shared" si="210"/>
        <v>1725.5</v>
      </c>
      <c r="L706" s="141"/>
      <c r="N706" s="141"/>
      <c r="O706" s="141"/>
    </row>
    <row r="707" spans="1:15" s="154" customFormat="1" x14ac:dyDescent="0.25">
      <c r="A707" s="538" t="s">
        <v>50</v>
      </c>
      <c r="B707" s="569" t="s">
        <v>8</v>
      </c>
      <c r="C707" s="361" t="s">
        <v>22</v>
      </c>
      <c r="D707" s="286" t="s">
        <v>480</v>
      </c>
      <c r="E707" s="362">
        <v>240</v>
      </c>
      <c r="F707" s="368">
        <f>'ведом. 2026-2028'!AD356</f>
        <v>2900</v>
      </c>
      <c r="G707" s="621">
        <v>1725.5</v>
      </c>
      <c r="H707" s="368">
        <f>'ведом. 2026-2028'!AE356</f>
        <v>2900</v>
      </c>
      <c r="I707" s="621">
        <v>1725.5</v>
      </c>
      <c r="J707" s="368">
        <f>'ведом. 2026-2028'!AF356</f>
        <v>2900</v>
      </c>
      <c r="K707" s="496">
        <v>1725.5</v>
      </c>
      <c r="L707" s="141"/>
      <c r="N707" s="141"/>
      <c r="O707" s="141"/>
    </row>
    <row r="708" spans="1:15" s="154" customFormat="1" ht="31.5" x14ac:dyDescent="0.25">
      <c r="A708" s="538" t="s">
        <v>58</v>
      </c>
      <c r="B708" s="569" t="s">
        <v>8</v>
      </c>
      <c r="C708" s="361" t="s">
        <v>22</v>
      </c>
      <c r="D708" s="286" t="s">
        <v>480</v>
      </c>
      <c r="E708" s="362">
        <v>600</v>
      </c>
      <c r="F708" s="368">
        <f t="shared" ref="F708:K708" si="211">F709</f>
        <v>4182</v>
      </c>
      <c r="G708" s="621">
        <f t="shared" si="211"/>
        <v>2491.5</v>
      </c>
      <c r="H708" s="368">
        <f t="shared" si="211"/>
        <v>4182</v>
      </c>
      <c r="I708" s="621">
        <f t="shared" si="211"/>
        <v>2491.5</v>
      </c>
      <c r="J708" s="368">
        <f t="shared" si="211"/>
        <v>4182</v>
      </c>
      <c r="K708" s="496">
        <f t="shared" si="211"/>
        <v>2491.5</v>
      </c>
      <c r="L708" s="141"/>
      <c r="N708" s="141"/>
      <c r="O708" s="141"/>
    </row>
    <row r="709" spans="1:15" s="154" customFormat="1" x14ac:dyDescent="0.25">
      <c r="A709" s="538" t="s">
        <v>59</v>
      </c>
      <c r="B709" s="569" t="s">
        <v>8</v>
      </c>
      <c r="C709" s="361" t="s">
        <v>22</v>
      </c>
      <c r="D709" s="286" t="s">
        <v>480</v>
      </c>
      <c r="E709" s="362">
        <v>610</v>
      </c>
      <c r="F709" s="368">
        <f>'ведом. 2026-2028'!AD692</f>
        <v>4182</v>
      </c>
      <c r="G709" s="621">
        <v>2491.5</v>
      </c>
      <c r="H709" s="368">
        <f>'ведом. 2026-2028'!AE692</f>
        <v>4182</v>
      </c>
      <c r="I709" s="621">
        <v>2491.5</v>
      </c>
      <c r="J709" s="368">
        <f>'ведом. 2026-2028'!AF692</f>
        <v>4182</v>
      </c>
      <c r="K709" s="496">
        <v>2491.5</v>
      </c>
      <c r="L709" s="141"/>
      <c r="N709" s="141"/>
      <c r="O709" s="141"/>
    </row>
    <row r="710" spans="1:15" s="125" customFormat="1" x14ac:dyDescent="0.25">
      <c r="A710" s="558" t="s">
        <v>21</v>
      </c>
      <c r="B710" s="575" t="s">
        <v>16</v>
      </c>
      <c r="C710" s="392"/>
      <c r="D710" s="358"/>
      <c r="E710" s="362"/>
      <c r="F710" s="145">
        <f>F711</f>
        <v>226462.9</v>
      </c>
      <c r="G710" s="622">
        <f t="shared" ref="G710:K710" si="212">G711</f>
        <v>666.1</v>
      </c>
      <c r="H710" s="145">
        <f t="shared" si="212"/>
        <v>226143.50000000003</v>
      </c>
      <c r="I710" s="622">
        <f t="shared" si="212"/>
        <v>327.39999999999998</v>
      </c>
      <c r="J710" s="145">
        <f t="shared" si="212"/>
        <v>229427.59999999998</v>
      </c>
      <c r="K710" s="495">
        <f t="shared" si="212"/>
        <v>336.7</v>
      </c>
      <c r="L710" s="141"/>
      <c r="N710" s="141"/>
      <c r="O710" s="141"/>
    </row>
    <row r="711" spans="1:15" s="125" customFormat="1" x14ac:dyDescent="0.25">
      <c r="A711" s="538" t="s">
        <v>62</v>
      </c>
      <c r="B711" s="569" t="s">
        <v>16</v>
      </c>
      <c r="C711" s="361" t="s">
        <v>28</v>
      </c>
      <c r="D711" s="358"/>
      <c r="E711" s="362"/>
      <c r="F711" s="368">
        <f t="shared" ref="F711:K711" si="213">F712+F760+F753+F767</f>
        <v>226462.9</v>
      </c>
      <c r="G711" s="621">
        <f t="shared" si="213"/>
        <v>666.1</v>
      </c>
      <c r="H711" s="368">
        <f t="shared" si="213"/>
        <v>226143.50000000003</v>
      </c>
      <c r="I711" s="621">
        <f t="shared" si="213"/>
        <v>327.39999999999998</v>
      </c>
      <c r="J711" s="368">
        <f t="shared" si="213"/>
        <v>229427.59999999998</v>
      </c>
      <c r="K711" s="496">
        <f t="shared" si="213"/>
        <v>336.7</v>
      </c>
      <c r="L711" s="141"/>
      <c r="N711" s="141"/>
      <c r="O711" s="141"/>
    </row>
    <row r="712" spans="1:15" s="125" customFormat="1" x14ac:dyDescent="0.25">
      <c r="A712" s="425" t="s">
        <v>535</v>
      </c>
      <c r="B712" s="569" t="s">
        <v>16</v>
      </c>
      <c r="C712" s="361" t="s">
        <v>28</v>
      </c>
      <c r="D712" s="286" t="s">
        <v>110</v>
      </c>
      <c r="E712" s="437"/>
      <c r="F712" s="368">
        <f t="shared" ref="F712:K712" si="214">F713+F718+F729</f>
        <v>200500.1</v>
      </c>
      <c r="G712" s="621">
        <f t="shared" si="214"/>
        <v>666.1</v>
      </c>
      <c r="H712" s="368">
        <f t="shared" si="214"/>
        <v>197812.7</v>
      </c>
      <c r="I712" s="621">
        <f t="shared" si="214"/>
        <v>327.39999999999998</v>
      </c>
      <c r="J712" s="368">
        <f t="shared" si="214"/>
        <v>199082.8</v>
      </c>
      <c r="K712" s="496">
        <f t="shared" si="214"/>
        <v>336.7</v>
      </c>
      <c r="L712" s="141"/>
      <c r="N712" s="141"/>
      <c r="O712" s="141"/>
    </row>
    <row r="713" spans="1:15" s="125" customFormat="1" x14ac:dyDescent="0.25">
      <c r="A713" s="425" t="s">
        <v>464</v>
      </c>
      <c r="B713" s="569" t="s">
        <v>16</v>
      </c>
      <c r="C713" s="361" t="s">
        <v>28</v>
      </c>
      <c r="D713" s="286" t="s">
        <v>300</v>
      </c>
      <c r="E713" s="437"/>
      <c r="F713" s="368">
        <f>F714</f>
        <v>39562</v>
      </c>
      <c r="G713" s="621"/>
      <c r="H713" s="368">
        <f t="shared" ref="H713:J713" si="215">H714</f>
        <v>39783</v>
      </c>
      <c r="I713" s="621"/>
      <c r="J713" s="368">
        <f t="shared" si="215"/>
        <v>39998</v>
      </c>
      <c r="K713" s="496"/>
      <c r="L713" s="141"/>
      <c r="N713" s="141"/>
      <c r="O713" s="141"/>
    </row>
    <row r="714" spans="1:15" s="125" customFormat="1" x14ac:dyDescent="0.25">
      <c r="A714" s="425" t="s">
        <v>301</v>
      </c>
      <c r="B714" s="569" t="s">
        <v>16</v>
      </c>
      <c r="C714" s="361" t="s">
        <v>28</v>
      </c>
      <c r="D714" s="286" t="s">
        <v>302</v>
      </c>
      <c r="E714" s="437"/>
      <c r="F714" s="368">
        <f>F715</f>
        <v>39562</v>
      </c>
      <c r="G714" s="621"/>
      <c r="H714" s="368">
        <f>H715</f>
        <v>39783</v>
      </c>
      <c r="I714" s="621"/>
      <c r="J714" s="368">
        <f>J715</f>
        <v>39998</v>
      </c>
      <c r="K714" s="496"/>
      <c r="L714" s="141"/>
      <c r="N714" s="141"/>
      <c r="O714" s="141"/>
    </row>
    <row r="715" spans="1:15" s="125" customFormat="1" ht="31.5" x14ac:dyDescent="0.25">
      <c r="A715" s="565" t="s">
        <v>241</v>
      </c>
      <c r="B715" s="569" t="s">
        <v>16</v>
      </c>
      <c r="C715" s="361" t="s">
        <v>28</v>
      </c>
      <c r="D715" s="286" t="s">
        <v>242</v>
      </c>
      <c r="E715" s="437"/>
      <c r="F715" s="368">
        <f>F716</f>
        <v>39562</v>
      </c>
      <c r="G715" s="621"/>
      <c r="H715" s="368">
        <f>H716</f>
        <v>39783</v>
      </c>
      <c r="I715" s="621"/>
      <c r="J715" s="368">
        <f>J716</f>
        <v>39998</v>
      </c>
      <c r="K715" s="496"/>
      <c r="L715" s="141"/>
      <c r="N715" s="141"/>
      <c r="O715" s="141"/>
    </row>
    <row r="716" spans="1:15" s="125" customFormat="1" ht="31.5" x14ac:dyDescent="0.25">
      <c r="A716" s="538" t="s">
        <v>58</v>
      </c>
      <c r="B716" s="569" t="s">
        <v>16</v>
      </c>
      <c r="C716" s="361" t="s">
        <v>28</v>
      </c>
      <c r="D716" s="286" t="s">
        <v>242</v>
      </c>
      <c r="E716" s="362">
        <v>600</v>
      </c>
      <c r="F716" s="368">
        <f>F717</f>
        <v>39562</v>
      </c>
      <c r="G716" s="621"/>
      <c r="H716" s="368">
        <f>H717</f>
        <v>39783</v>
      </c>
      <c r="I716" s="621"/>
      <c r="J716" s="368">
        <f>J717</f>
        <v>39998</v>
      </c>
      <c r="K716" s="496"/>
      <c r="L716" s="141"/>
      <c r="N716" s="141"/>
      <c r="O716" s="141"/>
    </row>
    <row r="717" spans="1:15" s="125" customFormat="1" x14ac:dyDescent="0.25">
      <c r="A717" s="538" t="s">
        <v>59</v>
      </c>
      <c r="B717" s="569" t="s">
        <v>16</v>
      </c>
      <c r="C717" s="361" t="s">
        <v>28</v>
      </c>
      <c r="D717" s="286" t="s">
        <v>242</v>
      </c>
      <c r="E717" s="362">
        <v>610</v>
      </c>
      <c r="F717" s="368">
        <f>'ведом. 2026-2028'!AD364</f>
        <v>39562</v>
      </c>
      <c r="G717" s="621"/>
      <c r="H717" s="368">
        <f>'ведом. 2026-2028'!AE364</f>
        <v>39783</v>
      </c>
      <c r="I717" s="621"/>
      <c r="J717" s="368">
        <f>'ведом. 2026-2028'!AF364</f>
        <v>39998</v>
      </c>
      <c r="K717" s="496"/>
      <c r="L717" s="141"/>
      <c r="N717" s="141"/>
      <c r="O717" s="141"/>
    </row>
    <row r="718" spans="1:15" s="125" customFormat="1" x14ac:dyDescent="0.25">
      <c r="A718" s="536" t="s">
        <v>472</v>
      </c>
      <c r="B718" s="569" t="s">
        <v>16</v>
      </c>
      <c r="C718" s="361" t="s">
        <v>28</v>
      </c>
      <c r="D718" s="286" t="s">
        <v>136</v>
      </c>
      <c r="E718" s="586"/>
      <c r="F718" s="368">
        <f>F719</f>
        <v>42404.6</v>
      </c>
      <c r="G718" s="621">
        <f t="shared" ref="G718:K718" si="216">G719</f>
        <v>320.60000000000002</v>
      </c>
      <c r="H718" s="368">
        <f t="shared" si="216"/>
        <v>42637.7</v>
      </c>
      <c r="I718" s="621">
        <f t="shared" si="216"/>
        <v>327.39999999999998</v>
      </c>
      <c r="J718" s="368">
        <f t="shared" si="216"/>
        <v>42840.800000000003</v>
      </c>
      <c r="K718" s="496">
        <f t="shared" si="216"/>
        <v>336.7</v>
      </c>
      <c r="L718" s="141"/>
      <c r="N718" s="141"/>
      <c r="O718" s="141"/>
    </row>
    <row r="719" spans="1:15" s="125" customFormat="1" ht="31.5" x14ac:dyDescent="0.25">
      <c r="A719" s="425" t="s">
        <v>243</v>
      </c>
      <c r="B719" s="569" t="s">
        <v>16</v>
      </c>
      <c r="C719" s="361" t="s">
        <v>28</v>
      </c>
      <c r="D719" s="286" t="s">
        <v>137</v>
      </c>
      <c r="E719" s="362"/>
      <c r="F719" s="368">
        <f t="shared" ref="F719:K719" si="217">F720+F723+F726</f>
        <v>42404.6</v>
      </c>
      <c r="G719" s="621">
        <f t="shared" si="217"/>
        <v>320.60000000000002</v>
      </c>
      <c r="H719" s="368">
        <f t="shared" si="217"/>
        <v>42637.7</v>
      </c>
      <c r="I719" s="621">
        <f t="shared" si="217"/>
        <v>327.39999999999998</v>
      </c>
      <c r="J719" s="368">
        <f t="shared" si="217"/>
        <v>42840.800000000003</v>
      </c>
      <c r="K719" s="496">
        <f t="shared" si="217"/>
        <v>336.7</v>
      </c>
      <c r="L719" s="141"/>
      <c r="N719" s="141"/>
      <c r="O719" s="141"/>
    </row>
    <row r="720" spans="1:15" s="125" customFormat="1" ht="31.5" x14ac:dyDescent="0.25">
      <c r="A720" s="565" t="s">
        <v>659</v>
      </c>
      <c r="B720" s="569" t="s">
        <v>16</v>
      </c>
      <c r="C720" s="361" t="s">
        <v>28</v>
      </c>
      <c r="D720" s="286" t="s">
        <v>244</v>
      </c>
      <c r="E720" s="362"/>
      <c r="F720" s="368">
        <f>F721</f>
        <v>1000</v>
      </c>
      <c r="G720" s="621"/>
      <c r="H720" s="368">
        <f>H721</f>
        <v>1000</v>
      </c>
      <c r="I720" s="621"/>
      <c r="J720" s="368">
        <f>J721</f>
        <v>1000</v>
      </c>
      <c r="K720" s="496"/>
      <c r="L720" s="141"/>
      <c r="N720" s="141"/>
      <c r="O720" s="141"/>
    </row>
    <row r="721" spans="1:15" s="125" customFormat="1" ht="31.5" x14ac:dyDescent="0.25">
      <c r="A721" s="538" t="s">
        <v>58</v>
      </c>
      <c r="B721" s="569" t="s">
        <v>16</v>
      </c>
      <c r="C721" s="361" t="s">
        <v>28</v>
      </c>
      <c r="D721" s="286" t="s">
        <v>244</v>
      </c>
      <c r="E721" s="362">
        <v>600</v>
      </c>
      <c r="F721" s="368">
        <f>F722</f>
        <v>1000</v>
      </c>
      <c r="G721" s="621"/>
      <c r="H721" s="368">
        <f>H722</f>
        <v>1000</v>
      </c>
      <c r="I721" s="621"/>
      <c r="J721" s="368">
        <f>J722</f>
        <v>1000</v>
      </c>
      <c r="K721" s="496"/>
      <c r="L721" s="141"/>
      <c r="N721" s="141"/>
      <c r="O721" s="141"/>
    </row>
    <row r="722" spans="1:15" s="125" customFormat="1" x14ac:dyDescent="0.25">
      <c r="A722" s="538" t="s">
        <v>59</v>
      </c>
      <c r="B722" s="569" t="s">
        <v>16</v>
      </c>
      <c r="C722" s="361" t="s">
        <v>28</v>
      </c>
      <c r="D722" s="286" t="s">
        <v>244</v>
      </c>
      <c r="E722" s="362">
        <v>610</v>
      </c>
      <c r="F722" s="368">
        <f>'ведом. 2026-2028'!AD369</f>
        <v>1000</v>
      </c>
      <c r="G722" s="621"/>
      <c r="H722" s="368">
        <f>'ведом. 2026-2028'!AE369</f>
        <v>1000</v>
      </c>
      <c r="I722" s="621"/>
      <c r="J722" s="368">
        <f>'ведом. 2026-2028'!AF369</f>
        <v>1000</v>
      </c>
      <c r="K722" s="496"/>
      <c r="L722" s="141"/>
      <c r="N722" s="141"/>
      <c r="O722" s="141"/>
    </row>
    <row r="723" spans="1:15" s="125" customFormat="1" x14ac:dyDescent="0.25">
      <c r="A723" s="538" t="s">
        <v>245</v>
      </c>
      <c r="B723" s="569" t="s">
        <v>16</v>
      </c>
      <c r="C723" s="361" t="s">
        <v>28</v>
      </c>
      <c r="D723" s="286" t="s">
        <v>246</v>
      </c>
      <c r="E723" s="362"/>
      <c r="F723" s="368">
        <f>F724</f>
        <v>41022</v>
      </c>
      <c r="G723" s="621"/>
      <c r="H723" s="368">
        <f>H724</f>
        <v>41247</v>
      </c>
      <c r="I723" s="621"/>
      <c r="J723" s="368">
        <f>J724</f>
        <v>41439</v>
      </c>
      <c r="K723" s="496"/>
      <c r="L723" s="141"/>
      <c r="N723" s="141"/>
      <c r="O723" s="141"/>
    </row>
    <row r="724" spans="1:15" s="125" customFormat="1" ht="31.5" x14ac:dyDescent="0.25">
      <c r="A724" s="538" t="s">
        <v>58</v>
      </c>
      <c r="B724" s="569" t="s">
        <v>16</v>
      </c>
      <c r="C724" s="361" t="s">
        <v>28</v>
      </c>
      <c r="D724" s="286" t="s">
        <v>246</v>
      </c>
      <c r="E724" s="362">
        <v>600</v>
      </c>
      <c r="F724" s="368">
        <f>F725</f>
        <v>41022</v>
      </c>
      <c r="G724" s="621"/>
      <c r="H724" s="368">
        <f>H725</f>
        <v>41247</v>
      </c>
      <c r="I724" s="621"/>
      <c r="J724" s="368">
        <f>J725</f>
        <v>41439</v>
      </c>
      <c r="K724" s="496"/>
      <c r="L724" s="141"/>
      <c r="N724" s="141"/>
      <c r="O724" s="141"/>
    </row>
    <row r="725" spans="1:15" s="125" customFormat="1" x14ac:dyDescent="0.25">
      <c r="A725" s="538" t="s">
        <v>59</v>
      </c>
      <c r="B725" s="569" t="s">
        <v>16</v>
      </c>
      <c r="C725" s="361" t="s">
        <v>28</v>
      </c>
      <c r="D725" s="286" t="s">
        <v>246</v>
      </c>
      <c r="E725" s="362">
        <v>610</v>
      </c>
      <c r="F725" s="368">
        <f>'ведом. 2026-2028'!AD372</f>
        <v>41022</v>
      </c>
      <c r="G725" s="621"/>
      <c r="H725" s="368">
        <f>'ведом. 2026-2028'!AE372</f>
        <v>41247</v>
      </c>
      <c r="I725" s="621"/>
      <c r="J725" s="368">
        <f>'ведом. 2026-2028'!AF372</f>
        <v>41439</v>
      </c>
      <c r="K725" s="496"/>
      <c r="L725" s="141"/>
      <c r="N725" s="141"/>
      <c r="O725" s="141"/>
    </row>
    <row r="726" spans="1:15" s="154" customFormat="1" ht="31.5" x14ac:dyDescent="0.25">
      <c r="A726" s="538" t="s">
        <v>475</v>
      </c>
      <c r="B726" s="569" t="s">
        <v>16</v>
      </c>
      <c r="C726" s="361" t="s">
        <v>28</v>
      </c>
      <c r="D726" s="286" t="s">
        <v>379</v>
      </c>
      <c r="E726" s="362"/>
      <c r="F726" s="368">
        <f t="shared" ref="F726:K727" si="218">F727</f>
        <v>382.6</v>
      </c>
      <c r="G726" s="621">
        <f t="shared" si="218"/>
        <v>320.60000000000002</v>
      </c>
      <c r="H726" s="368">
        <f t="shared" si="218"/>
        <v>390.7</v>
      </c>
      <c r="I726" s="621">
        <f t="shared" si="218"/>
        <v>327.39999999999998</v>
      </c>
      <c r="J726" s="368">
        <f t="shared" si="218"/>
        <v>401.79999999999995</v>
      </c>
      <c r="K726" s="496">
        <f t="shared" si="218"/>
        <v>336.7</v>
      </c>
      <c r="L726" s="141"/>
      <c r="N726" s="141"/>
      <c r="O726" s="141"/>
    </row>
    <row r="727" spans="1:15" s="154" customFormat="1" ht="31.5" x14ac:dyDescent="0.25">
      <c r="A727" s="538" t="s">
        <v>58</v>
      </c>
      <c r="B727" s="569" t="s">
        <v>16</v>
      </c>
      <c r="C727" s="361" t="s">
        <v>28</v>
      </c>
      <c r="D727" s="286" t="s">
        <v>379</v>
      </c>
      <c r="E727" s="362">
        <v>600</v>
      </c>
      <c r="F727" s="368">
        <f t="shared" si="218"/>
        <v>382.6</v>
      </c>
      <c r="G727" s="621">
        <f t="shared" si="218"/>
        <v>320.60000000000002</v>
      </c>
      <c r="H727" s="368">
        <f t="shared" si="218"/>
        <v>390.7</v>
      </c>
      <c r="I727" s="621">
        <f t="shared" si="218"/>
        <v>327.39999999999998</v>
      </c>
      <c r="J727" s="368">
        <f t="shared" si="218"/>
        <v>401.79999999999995</v>
      </c>
      <c r="K727" s="496">
        <f t="shared" si="218"/>
        <v>336.7</v>
      </c>
      <c r="L727" s="141"/>
      <c r="N727" s="141"/>
      <c r="O727" s="141"/>
    </row>
    <row r="728" spans="1:15" s="154" customFormat="1" x14ac:dyDescent="0.25">
      <c r="A728" s="538" t="s">
        <v>59</v>
      </c>
      <c r="B728" s="569" t="s">
        <v>16</v>
      </c>
      <c r="C728" s="361" t="s">
        <v>28</v>
      </c>
      <c r="D728" s="286" t="s">
        <v>379</v>
      </c>
      <c r="E728" s="362">
        <v>610</v>
      </c>
      <c r="F728" s="368">
        <f>'ведом. 2026-2028'!AD375</f>
        <v>382.6</v>
      </c>
      <c r="G728" s="621">
        <v>320.60000000000002</v>
      </c>
      <c r="H728" s="368">
        <f>'ведом. 2026-2028'!AE375</f>
        <v>390.7</v>
      </c>
      <c r="I728" s="621">
        <v>327.39999999999998</v>
      </c>
      <c r="J728" s="368">
        <f>'ведом. 2026-2028'!AF375</f>
        <v>401.79999999999995</v>
      </c>
      <c r="K728" s="496">
        <v>336.7</v>
      </c>
      <c r="L728" s="141"/>
      <c r="N728" s="141"/>
      <c r="O728" s="141"/>
    </row>
    <row r="729" spans="1:15" s="125" customFormat="1" ht="31.5" x14ac:dyDescent="0.25">
      <c r="A729" s="425" t="s">
        <v>466</v>
      </c>
      <c r="B729" s="569" t="s">
        <v>16</v>
      </c>
      <c r="C729" s="361" t="s">
        <v>28</v>
      </c>
      <c r="D729" s="286" t="s">
        <v>247</v>
      </c>
      <c r="E729" s="362"/>
      <c r="F729" s="368">
        <f>F730+F738+F749+F745</f>
        <v>118533.5</v>
      </c>
      <c r="G729" s="621">
        <f t="shared" ref="G729:J729" si="219">G730+G738+G749+G745</f>
        <v>345.5</v>
      </c>
      <c r="H729" s="368">
        <f t="shared" si="219"/>
        <v>115392</v>
      </c>
      <c r="I729" s="621"/>
      <c r="J729" s="368">
        <f t="shared" si="219"/>
        <v>116244</v>
      </c>
      <c r="K729" s="496"/>
      <c r="L729" s="141"/>
      <c r="N729" s="141"/>
      <c r="O729" s="141"/>
    </row>
    <row r="730" spans="1:15" s="125" customFormat="1" x14ac:dyDescent="0.25">
      <c r="A730" s="425" t="s">
        <v>335</v>
      </c>
      <c r="B730" s="569" t="s">
        <v>16</v>
      </c>
      <c r="C730" s="361" t="s">
        <v>28</v>
      </c>
      <c r="D730" s="286" t="s">
        <v>467</v>
      </c>
      <c r="E730" s="362"/>
      <c r="F730" s="368">
        <f>F731</f>
        <v>8637</v>
      </c>
      <c r="G730" s="621"/>
      <c r="H730" s="368">
        <f>H731</f>
        <v>8982</v>
      </c>
      <c r="I730" s="621"/>
      <c r="J730" s="368">
        <f>J731</f>
        <v>9341</v>
      </c>
      <c r="K730" s="496"/>
      <c r="L730" s="141"/>
      <c r="N730" s="141"/>
      <c r="O730" s="141"/>
    </row>
    <row r="731" spans="1:15" s="125" customFormat="1" x14ac:dyDescent="0.25">
      <c r="A731" s="565" t="s">
        <v>248</v>
      </c>
      <c r="B731" s="569" t="s">
        <v>16</v>
      </c>
      <c r="C731" s="361" t="s">
        <v>28</v>
      </c>
      <c r="D731" s="286" t="s">
        <v>520</v>
      </c>
      <c r="E731" s="362"/>
      <c r="F731" s="368">
        <f>F732+F735</f>
        <v>8637</v>
      </c>
      <c r="G731" s="621"/>
      <c r="H731" s="368">
        <f>H732+H735</f>
        <v>8982</v>
      </c>
      <c r="I731" s="621"/>
      <c r="J731" s="368">
        <f>J732+J735</f>
        <v>9341</v>
      </c>
      <c r="K731" s="496"/>
      <c r="L731" s="141"/>
      <c r="N731" s="141"/>
      <c r="O731" s="141"/>
    </row>
    <row r="732" spans="1:15" s="125" customFormat="1" ht="31.5" x14ac:dyDescent="0.25">
      <c r="A732" s="538" t="s">
        <v>249</v>
      </c>
      <c r="B732" s="569" t="s">
        <v>16</v>
      </c>
      <c r="C732" s="361" t="s">
        <v>28</v>
      </c>
      <c r="D732" s="286" t="s">
        <v>521</v>
      </c>
      <c r="E732" s="362"/>
      <c r="F732" s="368">
        <f>F733</f>
        <v>8102</v>
      </c>
      <c r="G732" s="621"/>
      <c r="H732" s="368">
        <f t="shared" ref="H732:J732" si="220">H733</f>
        <v>8447</v>
      </c>
      <c r="I732" s="621"/>
      <c r="J732" s="368">
        <f t="shared" si="220"/>
        <v>8806</v>
      </c>
      <c r="K732" s="496"/>
      <c r="L732" s="141"/>
      <c r="N732" s="141"/>
      <c r="O732" s="141"/>
    </row>
    <row r="733" spans="1:15" s="365" customFormat="1" x14ac:dyDescent="0.25">
      <c r="A733" s="538" t="s">
        <v>116</v>
      </c>
      <c r="B733" s="569" t="s">
        <v>16</v>
      </c>
      <c r="C733" s="361" t="s">
        <v>28</v>
      </c>
      <c r="D733" s="286" t="s">
        <v>521</v>
      </c>
      <c r="E733" s="362">
        <v>200</v>
      </c>
      <c r="F733" s="368">
        <f>F734</f>
        <v>8102</v>
      </c>
      <c r="G733" s="621"/>
      <c r="H733" s="368">
        <f t="shared" ref="H733" si="221">H734</f>
        <v>8447</v>
      </c>
      <c r="I733" s="621"/>
      <c r="J733" s="368">
        <f t="shared" ref="J733" si="222">J734</f>
        <v>8806</v>
      </c>
      <c r="K733" s="496"/>
      <c r="L733" s="367"/>
      <c r="N733" s="367"/>
      <c r="O733" s="367"/>
    </row>
    <row r="734" spans="1:15" s="365" customFormat="1" x14ac:dyDescent="0.25">
      <c r="A734" s="538" t="s">
        <v>50</v>
      </c>
      <c r="B734" s="569" t="s">
        <v>16</v>
      </c>
      <c r="C734" s="361" t="s">
        <v>28</v>
      </c>
      <c r="D734" s="286" t="s">
        <v>521</v>
      </c>
      <c r="E734" s="362">
        <v>240</v>
      </c>
      <c r="F734" s="368">
        <f>'ведом. 2026-2028'!AD381</f>
        <v>8102</v>
      </c>
      <c r="G734" s="621"/>
      <c r="H734" s="368">
        <f>'ведом. 2026-2028'!AE381</f>
        <v>8447</v>
      </c>
      <c r="I734" s="621"/>
      <c r="J734" s="368">
        <f>'ведом. 2026-2028'!AF381</f>
        <v>8806</v>
      </c>
      <c r="K734" s="496"/>
      <c r="L734" s="367"/>
      <c r="N734" s="367"/>
      <c r="O734" s="367"/>
    </row>
    <row r="735" spans="1:15" s="125" customFormat="1" ht="31.5" x14ac:dyDescent="0.25">
      <c r="A735" s="538" t="s">
        <v>250</v>
      </c>
      <c r="B735" s="569" t="s">
        <v>16</v>
      </c>
      <c r="C735" s="361" t="s">
        <v>28</v>
      </c>
      <c r="D735" s="286" t="s">
        <v>522</v>
      </c>
      <c r="E735" s="362"/>
      <c r="F735" s="368">
        <f>F736</f>
        <v>535</v>
      </c>
      <c r="G735" s="621"/>
      <c r="H735" s="368">
        <f>H736</f>
        <v>535</v>
      </c>
      <c r="I735" s="621"/>
      <c r="J735" s="368">
        <f>J736</f>
        <v>535</v>
      </c>
      <c r="K735" s="496"/>
      <c r="L735" s="141"/>
      <c r="N735" s="141"/>
      <c r="O735" s="141"/>
    </row>
    <row r="736" spans="1:15" s="125" customFormat="1" ht="31.5" x14ac:dyDescent="0.25">
      <c r="A736" s="538" t="s">
        <v>58</v>
      </c>
      <c r="B736" s="569" t="s">
        <v>16</v>
      </c>
      <c r="C736" s="361" t="s">
        <v>28</v>
      </c>
      <c r="D736" s="286" t="s">
        <v>522</v>
      </c>
      <c r="E736" s="362">
        <v>600</v>
      </c>
      <c r="F736" s="368">
        <f>F737</f>
        <v>535</v>
      </c>
      <c r="G736" s="621"/>
      <c r="H736" s="368">
        <f>H737</f>
        <v>535</v>
      </c>
      <c r="I736" s="621"/>
      <c r="J736" s="368">
        <f>J737</f>
        <v>535</v>
      </c>
      <c r="K736" s="496"/>
      <c r="L736" s="141"/>
      <c r="N736" s="141"/>
      <c r="O736" s="141"/>
    </row>
    <row r="737" spans="1:15" s="125" customFormat="1" x14ac:dyDescent="0.25">
      <c r="A737" s="538" t="s">
        <v>59</v>
      </c>
      <c r="B737" s="569" t="s">
        <v>16</v>
      </c>
      <c r="C737" s="361" t="s">
        <v>28</v>
      </c>
      <c r="D737" s="286" t="s">
        <v>522</v>
      </c>
      <c r="E737" s="362">
        <v>610</v>
      </c>
      <c r="F737" s="368">
        <f>'ведом. 2026-2028'!AD384</f>
        <v>535</v>
      </c>
      <c r="G737" s="621"/>
      <c r="H737" s="368">
        <f>'ведом. 2026-2028'!AE384</f>
        <v>535</v>
      </c>
      <c r="I737" s="621"/>
      <c r="J737" s="368">
        <f>'ведом. 2026-2028'!AF384</f>
        <v>535</v>
      </c>
      <c r="K737" s="496"/>
      <c r="L737" s="141"/>
      <c r="N737" s="141"/>
      <c r="O737" s="141"/>
    </row>
    <row r="738" spans="1:15" s="125" customFormat="1" ht="31.5" x14ac:dyDescent="0.25">
      <c r="A738" s="539" t="s">
        <v>336</v>
      </c>
      <c r="B738" s="569" t="s">
        <v>16</v>
      </c>
      <c r="C738" s="361" t="s">
        <v>28</v>
      </c>
      <c r="D738" s="286" t="s">
        <v>468</v>
      </c>
      <c r="E738" s="362"/>
      <c r="F738" s="368">
        <f>F739+F742</f>
        <v>105551</v>
      </c>
      <c r="G738" s="621"/>
      <c r="H738" s="368">
        <f>H739+H742</f>
        <v>106410</v>
      </c>
      <c r="I738" s="621"/>
      <c r="J738" s="368">
        <f>J739+J742</f>
        <v>106903</v>
      </c>
      <c r="K738" s="496"/>
      <c r="L738" s="141"/>
      <c r="N738" s="141"/>
      <c r="O738" s="141"/>
    </row>
    <row r="739" spans="1:15" s="161" customFormat="1" ht="47.25" x14ac:dyDescent="0.25">
      <c r="A739" s="560" t="str">
        <f>'ведом. 2026-2028'!X386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39" s="595" t="str">
        <f>'ведом. 2026-2028'!Z386</f>
        <v>08</v>
      </c>
      <c r="C739" s="475" t="str">
        <f>'ведом. 2026-2028'!AA386</f>
        <v>01</v>
      </c>
      <c r="D739" s="286" t="s">
        <v>469</v>
      </c>
      <c r="E739" s="596"/>
      <c r="F739" s="617">
        <f t="shared" ref="F739:J740" si="223">F740</f>
        <v>51720</v>
      </c>
      <c r="G739" s="627"/>
      <c r="H739" s="617">
        <f t="shared" si="223"/>
        <v>53205</v>
      </c>
      <c r="I739" s="627"/>
      <c r="J739" s="617">
        <f t="shared" si="223"/>
        <v>53451.5</v>
      </c>
      <c r="K739" s="634"/>
      <c r="L739" s="160"/>
      <c r="N739" s="160"/>
      <c r="O739" s="160"/>
    </row>
    <row r="740" spans="1:15" s="161" customFormat="1" ht="31.5" x14ac:dyDescent="0.25">
      <c r="A740" s="560" t="str">
        <f>'ведом. 2026-2028'!X387</f>
        <v>Предоставление субсидий бюджетным, автономным учреждениям и иным некоммерческим организациям</v>
      </c>
      <c r="B740" s="595" t="str">
        <f>'ведом. 2026-2028'!Z387</f>
        <v>08</v>
      </c>
      <c r="C740" s="475" t="str">
        <f>'ведом. 2026-2028'!AA387</f>
        <v>01</v>
      </c>
      <c r="D740" s="286" t="s">
        <v>469</v>
      </c>
      <c r="E740" s="596">
        <f>'ведом. 2026-2028'!AC387</f>
        <v>600</v>
      </c>
      <c r="F740" s="617">
        <f t="shared" si="223"/>
        <v>51720</v>
      </c>
      <c r="G740" s="627"/>
      <c r="H740" s="617">
        <f t="shared" si="223"/>
        <v>53205</v>
      </c>
      <c r="I740" s="627"/>
      <c r="J740" s="617">
        <f t="shared" si="223"/>
        <v>53451.5</v>
      </c>
      <c r="K740" s="634"/>
      <c r="L740" s="160"/>
      <c r="N740" s="160"/>
      <c r="O740" s="160"/>
    </row>
    <row r="741" spans="1:15" s="161" customFormat="1" x14ac:dyDescent="0.25">
      <c r="A741" s="560" t="str">
        <f>'ведом. 2026-2028'!X388</f>
        <v>Субсидии бюджетным учреждениям</v>
      </c>
      <c r="B741" s="595" t="str">
        <f>'ведом. 2026-2028'!Z388</f>
        <v>08</v>
      </c>
      <c r="C741" s="475" t="str">
        <f>'ведом. 2026-2028'!AA388</f>
        <v>01</v>
      </c>
      <c r="D741" s="286" t="s">
        <v>469</v>
      </c>
      <c r="E741" s="596">
        <f>'ведом. 2026-2028'!AC388</f>
        <v>610</v>
      </c>
      <c r="F741" s="617">
        <f>'ведом. 2026-2028'!AD388</f>
        <v>51720</v>
      </c>
      <c r="G741" s="627"/>
      <c r="H741" s="617">
        <f>'ведом. 2026-2028'!AE388</f>
        <v>53205</v>
      </c>
      <c r="I741" s="627"/>
      <c r="J741" s="617">
        <f>'ведом. 2026-2028'!AF388</f>
        <v>53451.5</v>
      </c>
      <c r="K741" s="634"/>
      <c r="L741" s="160"/>
      <c r="N741" s="160"/>
      <c r="O741" s="160"/>
    </row>
    <row r="742" spans="1:15" s="161" customFormat="1" ht="47.25" x14ac:dyDescent="0.25">
      <c r="A742" s="560" t="str">
        <f>'ведом. 2026-2028'!X389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42" s="595" t="str">
        <f>'ведом. 2026-2028'!Z389</f>
        <v>08</v>
      </c>
      <c r="C742" s="475" t="str">
        <f>'ведом. 2026-2028'!AA389</f>
        <v>01</v>
      </c>
      <c r="D742" s="286" t="s">
        <v>470</v>
      </c>
      <c r="E742" s="596"/>
      <c r="F742" s="617">
        <f>F743</f>
        <v>53831</v>
      </c>
      <c r="G742" s="627"/>
      <c r="H742" s="617">
        <f>H743</f>
        <v>53205</v>
      </c>
      <c r="I742" s="627"/>
      <c r="J742" s="617">
        <f>J743</f>
        <v>53451.5</v>
      </c>
      <c r="K742" s="634"/>
      <c r="L742" s="160"/>
      <c r="N742" s="160"/>
      <c r="O742" s="160"/>
    </row>
    <row r="743" spans="1:15" s="161" customFormat="1" ht="31.5" x14ac:dyDescent="0.25">
      <c r="A743" s="560" t="str">
        <f>'ведом. 2026-2028'!X390</f>
        <v>Предоставление субсидий бюджетным, автономным учреждениям и иным некоммерческим организациям</v>
      </c>
      <c r="B743" s="595" t="str">
        <f>'ведом. 2026-2028'!Z390</f>
        <v>08</v>
      </c>
      <c r="C743" s="475" t="str">
        <f>'ведом. 2026-2028'!AA390</f>
        <v>01</v>
      </c>
      <c r="D743" s="286" t="s">
        <v>470</v>
      </c>
      <c r="E743" s="596">
        <f>'ведом. 2026-2028'!AC390</f>
        <v>600</v>
      </c>
      <c r="F743" s="617">
        <f>F744</f>
        <v>53831</v>
      </c>
      <c r="G743" s="627"/>
      <c r="H743" s="617">
        <f>H744</f>
        <v>53205</v>
      </c>
      <c r="I743" s="627"/>
      <c r="J743" s="617">
        <f>J744</f>
        <v>53451.5</v>
      </c>
      <c r="K743" s="634"/>
      <c r="L743" s="160"/>
      <c r="N743" s="160"/>
      <c r="O743" s="160"/>
    </row>
    <row r="744" spans="1:15" s="161" customFormat="1" x14ac:dyDescent="0.25">
      <c r="A744" s="560" t="str">
        <f>'ведом. 2026-2028'!X391</f>
        <v>Субсидии бюджетным учреждениям</v>
      </c>
      <c r="B744" s="595" t="str">
        <f>'ведом. 2026-2028'!Z391</f>
        <v>08</v>
      </c>
      <c r="C744" s="475" t="str">
        <f>'ведом. 2026-2028'!AA391</f>
        <v>01</v>
      </c>
      <c r="D744" s="286" t="s">
        <v>470</v>
      </c>
      <c r="E744" s="596">
        <f>'ведом. 2026-2028'!AC391</f>
        <v>610</v>
      </c>
      <c r="F744" s="617">
        <f>'ведом. 2026-2028'!AD391</f>
        <v>53831</v>
      </c>
      <c r="G744" s="627"/>
      <c r="H744" s="617">
        <f>'ведом. 2026-2028'!AE391</f>
        <v>53205</v>
      </c>
      <c r="I744" s="627"/>
      <c r="J744" s="617">
        <f>'ведом. 2026-2028'!AF391</f>
        <v>53451.5</v>
      </c>
      <c r="K744" s="634"/>
      <c r="L744" s="160"/>
      <c r="N744" s="160"/>
      <c r="O744" s="160"/>
    </row>
    <row r="745" spans="1:15" s="355" customFormat="1" ht="31.5" x14ac:dyDescent="0.25">
      <c r="A745" s="308" t="s">
        <v>762</v>
      </c>
      <c r="B745" s="571" t="s">
        <v>16</v>
      </c>
      <c r="C745" s="310" t="s">
        <v>28</v>
      </c>
      <c r="D745" s="384" t="s">
        <v>760</v>
      </c>
      <c r="E745" s="311"/>
      <c r="F745" s="617">
        <f>F746</f>
        <v>4000</v>
      </c>
      <c r="G745" s="627"/>
      <c r="H745" s="617">
        <f t="shared" ref="H745:J747" si="224">H746</f>
        <v>0</v>
      </c>
      <c r="I745" s="627"/>
      <c r="J745" s="617">
        <f t="shared" si="224"/>
        <v>0</v>
      </c>
      <c r="K745" s="634"/>
      <c r="L745" s="354"/>
      <c r="N745" s="354"/>
      <c r="O745" s="354"/>
    </row>
    <row r="746" spans="1:15" s="355" customFormat="1" x14ac:dyDescent="0.25">
      <c r="A746" s="331" t="s">
        <v>706</v>
      </c>
      <c r="B746" s="571" t="s">
        <v>16</v>
      </c>
      <c r="C746" s="310" t="s">
        <v>28</v>
      </c>
      <c r="D746" s="384" t="s">
        <v>761</v>
      </c>
      <c r="E746" s="311"/>
      <c r="F746" s="617">
        <f>F747</f>
        <v>4000</v>
      </c>
      <c r="G746" s="627"/>
      <c r="H746" s="617">
        <f t="shared" si="224"/>
        <v>0</v>
      </c>
      <c r="I746" s="627"/>
      <c r="J746" s="617">
        <f t="shared" si="224"/>
        <v>0</v>
      </c>
      <c r="K746" s="634"/>
      <c r="L746" s="354"/>
      <c r="N746" s="354"/>
      <c r="O746" s="354"/>
    </row>
    <row r="747" spans="1:15" s="355" customFormat="1" ht="31.5" x14ac:dyDescent="0.25">
      <c r="A747" s="331" t="s">
        <v>58</v>
      </c>
      <c r="B747" s="571" t="s">
        <v>16</v>
      </c>
      <c r="C747" s="310" t="s">
        <v>28</v>
      </c>
      <c r="D747" s="384" t="s">
        <v>761</v>
      </c>
      <c r="E747" s="311">
        <v>600</v>
      </c>
      <c r="F747" s="617">
        <f>F748</f>
        <v>4000</v>
      </c>
      <c r="G747" s="627"/>
      <c r="H747" s="617">
        <f t="shared" si="224"/>
        <v>0</v>
      </c>
      <c r="I747" s="627"/>
      <c r="J747" s="617">
        <f t="shared" si="224"/>
        <v>0</v>
      </c>
      <c r="K747" s="634"/>
      <c r="L747" s="354"/>
      <c r="N747" s="354"/>
      <c r="O747" s="354"/>
    </row>
    <row r="748" spans="1:15" s="355" customFormat="1" x14ac:dyDescent="0.25">
      <c r="A748" s="331" t="s">
        <v>59</v>
      </c>
      <c r="B748" s="571" t="s">
        <v>16</v>
      </c>
      <c r="C748" s="310" t="s">
        <v>28</v>
      </c>
      <c r="D748" s="384" t="s">
        <v>761</v>
      </c>
      <c r="E748" s="311">
        <v>610</v>
      </c>
      <c r="F748" s="617">
        <f>'ведом. 2026-2028'!AD395</f>
        <v>4000</v>
      </c>
      <c r="G748" s="627"/>
      <c r="H748" s="617">
        <f>'ведом. 2026-2028'!AF395</f>
        <v>0</v>
      </c>
      <c r="I748" s="627"/>
      <c r="J748" s="617">
        <f>'ведом. 2026-2028'!AH395</f>
        <v>0</v>
      </c>
      <c r="K748" s="634"/>
      <c r="L748" s="354"/>
      <c r="N748" s="354"/>
      <c r="O748" s="354"/>
    </row>
    <row r="749" spans="1:15" s="161" customFormat="1" ht="31.5" x14ac:dyDescent="0.25">
      <c r="A749" s="360" t="s">
        <v>580</v>
      </c>
      <c r="B749" s="569" t="s">
        <v>16</v>
      </c>
      <c r="C749" s="361" t="s">
        <v>28</v>
      </c>
      <c r="D749" s="286" t="s">
        <v>581</v>
      </c>
      <c r="E749" s="362"/>
      <c r="F749" s="617">
        <f>F750</f>
        <v>345.5</v>
      </c>
      <c r="G749" s="627">
        <f t="shared" ref="G749:J751" si="225">G750</f>
        <v>345.5</v>
      </c>
      <c r="H749" s="617">
        <f t="shared" si="225"/>
        <v>0</v>
      </c>
      <c r="I749" s="627"/>
      <c r="J749" s="617">
        <f t="shared" si="225"/>
        <v>0</v>
      </c>
      <c r="K749" s="634"/>
      <c r="L749" s="160"/>
      <c r="N749" s="160"/>
      <c r="O749" s="160"/>
    </row>
    <row r="750" spans="1:15" s="161" customFormat="1" ht="47.25" x14ac:dyDescent="0.25">
      <c r="A750" s="360" t="s">
        <v>723</v>
      </c>
      <c r="B750" s="569" t="s">
        <v>16</v>
      </c>
      <c r="C750" s="361" t="s">
        <v>28</v>
      </c>
      <c r="D750" s="286" t="s">
        <v>582</v>
      </c>
      <c r="E750" s="362"/>
      <c r="F750" s="617">
        <f>F751</f>
        <v>345.5</v>
      </c>
      <c r="G750" s="627">
        <f t="shared" si="225"/>
        <v>345.5</v>
      </c>
      <c r="H750" s="617">
        <f t="shared" si="225"/>
        <v>0</v>
      </c>
      <c r="I750" s="627"/>
      <c r="J750" s="617">
        <f t="shared" si="225"/>
        <v>0</v>
      </c>
      <c r="K750" s="634"/>
      <c r="L750" s="160"/>
      <c r="N750" s="160"/>
      <c r="O750" s="160"/>
    </row>
    <row r="751" spans="1:15" s="161" customFormat="1" ht="31.5" x14ac:dyDescent="0.25">
      <c r="A751" s="360" t="s">
        <v>58</v>
      </c>
      <c r="B751" s="569" t="s">
        <v>16</v>
      </c>
      <c r="C751" s="361" t="s">
        <v>28</v>
      </c>
      <c r="D751" s="286" t="s">
        <v>582</v>
      </c>
      <c r="E751" s="362">
        <v>600</v>
      </c>
      <c r="F751" s="617">
        <f>F752</f>
        <v>345.5</v>
      </c>
      <c r="G751" s="627">
        <f t="shared" si="225"/>
        <v>345.5</v>
      </c>
      <c r="H751" s="617">
        <f t="shared" si="225"/>
        <v>0</v>
      </c>
      <c r="I751" s="627"/>
      <c r="J751" s="617">
        <f t="shared" si="225"/>
        <v>0</v>
      </c>
      <c r="K751" s="634"/>
      <c r="L751" s="160"/>
      <c r="N751" s="160"/>
      <c r="O751" s="160"/>
    </row>
    <row r="752" spans="1:15" s="161" customFormat="1" x14ac:dyDescent="0.25">
      <c r="A752" s="360" t="s">
        <v>59</v>
      </c>
      <c r="B752" s="569" t="s">
        <v>16</v>
      </c>
      <c r="C752" s="361" t="s">
        <v>28</v>
      </c>
      <c r="D752" s="286" t="s">
        <v>582</v>
      </c>
      <c r="E752" s="362">
        <v>610</v>
      </c>
      <c r="F752" s="617">
        <f>'ведом. 2026-2028'!AD399</f>
        <v>345.5</v>
      </c>
      <c r="G752" s="627">
        <f>F752</f>
        <v>345.5</v>
      </c>
      <c r="H752" s="617">
        <f>'ведом. 2026-2028'!AE399</f>
        <v>0</v>
      </c>
      <c r="I752" s="627"/>
      <c r="J752" s="617">
        <f>'ведом. 2026-2028'!AF399</f>
        <v>0</v>
      </c>
      <c r="K752" s="634"/>
      <c r="L752" s="160"/>
      <c r="N752" s="160"/>
      <c r="O752" s="160"/>
    </row>
    <row r="753" spans="1:15" s="355" customFormat="1" x14ac:dyDescent="0.25">
      <c r="A753" s="425" t="s">
        <v>178</v>
      </c>
      <c r="B753" s="569" t="s">
        <v>16</v>
      </c>
      <c r="C753" s="361" t="s">
        <v>28</v>
      </c>
      <c r="D753" s="386" t="s">
        <v>108</v>
      </c>
      <c r="E753" s="325"/>
      <c r="F753" s="369">
        <f t="shared" ref="F753:F758" si="226">F754</f>
        <v>135</v>
      </c>
      <c r="G753" s="623"/>
      <c r="H753" s="369">
        <f t="shared" ref="H753:H758" si="227">H754</f>
        <v>45</v>
      </c>
      <c r="I753" s="623"/>
      <c r="J753" s="369">
        <f t="shared" ref="J753:J758" si="228">J754</f>
        <v>22.5</v>
      </c>
      <c r="K753" s="496"/>
      <c r="L753" s="354"/>
      <c r="N753" s="354"/>
      <c r="O753" s="354"/>
    </row>
    <row r="754" spans="1:15" s="355" customFormat="1" x14ac:dyDescent="0.25">
      <c r="A754" s="401" t="s">
        <v>181</v>
      </c>
      <c r="B754" s="569" t="s">
        <v>16</v>
      </c>
      <c r="C754" s="361" t="s">
        <v>28</v>
      </c>
      <c r="D754" s="384" t="s">
        <v>182</v>
      </c>
      <c r="E754" s="325"/>
      <c r="F754" s="369">
        <f t="shared" si="226"/>
        <v>135</v>
      </c>
      <c r="G754" s="623"/>
      <c r="H754" s="369">
        <f t="shared" si="227"/>
        <v>45</v>
      </c>
      <c r="I754" s="623"/>
      <c r="J754" s="369">
        <f t="shared" si="228"/>
        <v>22.5</v>
      </c>
      <c r="K754" s="496"/>
      <c r="L754" s="354"/>
      <c r="N754" s="354"/>
      <c r="O754" s="354"/>
    </row>
    <row r="755" spans="1:15" s="355" customFormat="1" ht="31.5" x14ac:dyDescent="0.25">
      <c r="A755" s="331" t="s">
        <v>505</v>
      </c>
      <c r="B755" s="569" t="s">
        <v>16</v>
      </c>
      <c r="C755" s="361" t="s">
        <v>28</v>
      </c>
      <c r="D755" s="386" t="s">
        <v>506</v>
      </c>
      <c r="E755" s="325"/>
      <c r="F755" s="369">
        <f t="shared" si="226"/>
        <v>135</v>
      </c>
      <c r="G755" s="623"/>
      <c r="H755" s="369">
        <f t="shared" si="227"/>
        <v>45</v>
      </c>
      <c r="I755" s="623"/>
      <c r="J755" s="369">
        <f t="shared" si="228"/>
        <v>22.5</v>
      </c>
      <c r="K755" s="496"/>
      <c r="L755" s="354"/>
      <c r="N755" s="354"/>
      <c r="O755" s="354"/>
    </row>
    <row r="756" spans="1:15" s="355" customFormat="1" ht="31.5" x14ac:dyDescent="0.25">
      <c r="A756" s="331" t="s">
        <v>505</v>
      </c>
      <c r="B756" s="569" t="s">
        <v>16</v>
      </c>
      <c r="C756" s="361" t="s">
        <v>28</v>
      </c>
      <c r="D756" s="386" t="s">
        <v>506</v>
      </c>
      <c r="E756" s="311"/>
      <c r="F756" s="369">
        <f t="shared" si="226"/>
        <v>135</v>
      </c>
      <c r="G756" s="623"/>
      <c r="H756" s="369">
        <f t="shared" si="227"/>
        <v>45</v>
      </c>
      <c r="I756" s="623"/>
      <c r="J756" s="369">
        <f t="shared" si="228"/>
        <v>22.5</v>
      </c>
      <c r="K756" s="496"/>
      <c r="L756" s="354"/>
      <c r="N756" s="354"/>
      <c r="O756" s="354"/>
    </row>
    <row r="757" spans="1:15" s="355" customFormat="1" ht="78.75" x14ac:dyDescent="0.25">
      <c r="A757" s="331" t="s">
        <v>385</v>
      </c>
      <c r="B757" s="569" t="s">
        <v>16</v>
      </c>
      <c r="C757" s="361" t="s">
        <v>28</v>
      </c>
      <c r="D757" s="384" t="s">
        <v>507</v>
      </c>
      <c r="E757" s="311"/>
      <c r="F757" s="369">
        <f t="shared" si="226"/>
        <v>135</v>
      </c>
      <c r="G757" s="623"/>
      <c r="H757" s="369">
        <f t="shared" si="227"/>
        <v>45</v>
      </c>
      <c r="I757" s="623"/>
      <c r="J757" s="369">
        <f t="shared" si="228"/>
        <v>22.5</v>
      </c>
      <c r="K757" s="496"/>
      <c r="L757" s="354"/>
      <c r="N757" s="354"/>
      <c r="O757" s="354"/>
    </row>
    <row r="758" spans="1:15" s="355" customFormat="1" ht="31.5" x14ac:dyDescent="0.25">
      <c r="A758" s="360" t="s">
        <v>58</v>
      </c>
      <c r="B758" s="569" t="s">
        <v>16</v>
      </c>
      <c r="C758" s="361" t="s">
        <v>28</v>
      </c>
      <c r="D758" s="384" t="s">
        <v>507</v>
      </c>
      <c r="E758" s="311">
        <v>600</v>
      </c>
      <c r="F758" s="369">
        <f t="shared" si="226"/>
        <v>135</v>
      </c>
      <c r="G758" s="623"/>
      <c r="H758" s="369">
        <f t="shared" si="227"/>
        <v>45</v>
      </c>
      <c r="I758" s="623"/>
      <c r="J758" s="369">
        <f t="shared" si="228"/>
        <v>22.5</v>
      </c>
      <c r="K758" s="496"/>
      <c r="L758" s="354"/>
      <c r="N758" s="354"/>
      <c r="O758" s="354"/>
    </row>
    <row r="759" spans="1:15" s="355" customFormat="1" x14ac:dyDescent="0.25">
      <c r="A759" s="360" t="s">
        <v>59</v>
      </c>
      <c r="B759" s="569" t="s">
        <v>16</v>
      </c>
      <c r="C759" s="361" t="s">
        <v>28</v>
      </c>
      <c r="D759" s="384" t="s">
        <v>507</v>
      </c>
      <c r="E759" s="311">
        <v>610</v>
      </c>
      <c r="F759" s="369">
        <f>'ведом. 2026-2028'!AD406</f>
        <v>135</v>
      </c>
      <c r="G759" s="623"/>
      <c r="H759" s="369">
        <f>'ведом. 2026-2028'!AE601+'ведом. 2026-2028'!AE406</f>
        <v>45</v>
      </c>
      <c r="I759" s="621"/>
      <c r="J759" s="368">
        <f>'ведом. 2026-2028'!AF406</f>
        <v>22.5</v>
      </c>
      <c r="K759" s="496"/>
      <c r="L759" s="354"/>
      <c r="N759" s="354"/>
      <c r="O759" s="354"/>
    </row>
    <row r="760" spans="1:15" s="355" customFormat="1" x14ac:dyDescent="0.25">
      <c r="A760" s="419" t="s">
        <v>233</v>
      </c>
      <c r="B760" s="569" t="s">
        <v>16</v>
      </c>
      <c r="C760" s="361" t="s">
        <v>28</v>
      </c>
      <c r="D760" s="286" t="s">
        <v>234</v>
      </c>
      <c r="E760" s="311"/>
      <c r="F760" s="617">
        <f t="shared" ref="F760:F765" si="229">F761</f>
        <v>18972</v>
      </c>
      <c r="G760" s="627"/>
      <c r="H760" s="617">
        <f t="shared" ref="H760:J765" si="230">H761</f>
        <v>20772.7</v>
      </c>
      <c r="I760" s="627"/>
      <c r="J760" s="617">
        <f t="shared" si="230"/>
        <v>22257.4</v>
      </c>
      <c r="K760" s="634"/>
      <c r="L760" s="354"/>
      <c r="N760" s="354"/>
      <c r="O760" s="354"/>
    </row>
    <row r="761" spans="1:15" s="355" customFormat="1" x14ac:dyDescent="0.25">
      <c r="A761" s="409" t="s">
        <v>768</v>
      </c>
      <c r="B761" s="569" t="s">
        <v>16</v>
      </c>
      <c r="C761" s="361" t="s">
        <v>28</v>
      </c>
      <c r="D761" s="286" t="s">
        <v>353</v>
      </c>
      <c r="E761" s="311"/>
      <c r="F761" s="617">
        <f t="shared" si="229"/>
        <v>18972</v>
      </c>
      <c r="G761" s="627"/>
      <c r="H761" s="617">
        <f t="shared" si="230"/>
        <v>20772.7</v>
      </c>
      <c r="I761" s="627"/>
      <c r="J761" s="617">
        <f t="shared" si="230"/>
        <v>22257.4</v>
      </c>
      <c r="K761" s="634"/>
      <c r="L761" s="354"/>
      <c r="N761" s="354"/>
      <c r="O761" s="354"/>
    </row>
    <row r="762" spans="1:15" s="355" customFormat="1" x14ac:dyDescent="0.25">
      <c r="A762" s="410" t="s">
        <v>769</v>
      </c>
      <c r="B762" s="569" t="s">
        <v>16</v>
      </c>
      <c r="C762" s="361" t="s">
        <v>28</v>
      </c>
      <c r="D762" s="384" t="s">
        <v>770</v>
      </c>
      <c r="E762" s="311"/>
      <c r="F762" s="617">
        <f t="shared" si="229"/>
        <v>18972</v>
      </c>
      <c r="G762" s="627"/>
      <c r="H762" s="617">
        <f t="shared" si="230"/>
        <v>20772.7</v>
      </c>
      <c r="I762" s="627"/>
      <c r="J762" s="617">
        <f t="shared" si="230"/>
        <v>22257.4</v>
      </c>
      <c r="K762" s="634"/>
      <c r="L762" s="354"/>
      <c r="N762" s="354"/>
      <c r="O762" s="354"/>
    </row>
    <row r="763" spans="1:15" s="355" customFormat="1" x14ac:dyDescent="0.25">
      <c r="A763" s="421" t="s">
        <v>578</v>
      </c>
      <c r="B763" s="569" t="s">
        <v>16</v>
      </c>
      <c r="C763" s="361" t="s">
        <v>28</v>
      </c>
      <c r="D763" s="286" t="s">
        <v>776</v>
      </c>
      <c r="E763" s="311"/>
      <c r="F763" s="617">
        <f t="shared" si="229"/>
        <v>18972</v>
      </c>
      <c r="G763" s="627"/>
      <c r="H763" s="617">
        <f t="shared" si="230"/>
        <v>20772.7</v>
      </c>
      <c r="I763" s="627"/>
      <c r="J763" s="617">
        <f t="shared" si="230"/>
        <v>22257.4</v>
      </c>
      <c r="K763" s="634"/>
      <c r="L763" s="354"/>
      <c r="N763" s="354"/>
      <c r="O763" s="354"/>
    </row>
    <row r="764" spans="1:15" s="355" customFormat="1" x14ac:dyDescent="0.25">
      <c r="A764" s="421" t="s">
        <v>648</v>
      </c>
      <c r="B764" s="569" t="s">
        <v>16</v>
      </c>
      <c r="C764" s="361" t="s">
        <v>28</v>
      </c>
      <c r="D764" s="286" t="s">
        <v>775</v>
      </c>
      <c r="E764" s="362"/>
      <c r="F764" s="617">
        <f t="shared" si="229"/>
        <v>18972</v>
      </c>
      <c r="G764" s="627"/>
      <c r="H764" s="617">
        <f t="shared" si="230"/>
        <v>20772.7</v>
      </c>
      <c r="I764" s="627"/>
      <c r="J764" s="617">
        <f t="shared" si="230"/>
        <v>22257.4</v>
      </c>
      <c r="K764" s="634"/>
      <c r="L764" s="354"/>
      <c r="N764" s="354"/>
      <c r="O764" s="354"/>
    </row>
    <row r="765" spans="1:15" s="355" customFormat="1" ht="31.5" x14ac:dyDescent="0.25">
      <c r="A765" s="360" t="s">
        <v>58</v>
      </c>
      <c r="B765" s="569" t="s">
        <v>16</v>
      </c>
      <c r="C765" s="361" t="s">
        <v>28</v>
      </c>
      <c r="D765" s="286" t="s">
        <v>775</v>
      </c>
      <c r="E765" s="362">
        <v>600</v>
      </c>
      <c r="F765" s="617">
        <f t="shared" si="229"/>
        <v>18972</v>
      </c>
      <c r="G765" s="627"/>
      <c r="H765" s="617">
        <f t="shared" si="230"/>
        <v>20772.7</v>
      </c>
      <c r="I765" s="627"/>
      <c r="J765" s="617">
        <f t="shared" si="230"/>
        <v>22257.4</v>
      </c>
      <c r="K765" s="634"/>
      <c r="L765" s="354"/>
      <c r="N765" s="354"/>
      <c r="O765" s="354"/>
    </row>
    <row r="766" spans="1:15" s="355" customFormat="1" x14ac:dyDescent="0.25">
      <c r="A766" s="360" t="s">
        <v>59</v>
      </c>
      <c r="B766" s="569" t="s">
        <v>16</v>
      </c>
      <c r="C766" s="361" t="s">
        <v>28</v>
      </c>
      <c r="D766" s="286" t="s">
        <v>775</v>
      </c>
      <c r="E766" s="362">
        <v>610</v>
      </c>
      <c r="F766" s="617">
        <f>'ведом. 2026-2028'!AD413</f>
        <v>18972</v>
      </c>
      <c r="G766" s="627"/>
      <c r="H766" s="617">
        <f>'ведом. 2026-2028'!AE413</f>
        <v>20772.7</v>
      </c>
      <c r="I766" s="627"/>
      <c r="J766" s="617">
        <f>'ведом. 2026-2028'!AF413</f>
        <v>22257.4</v>
      </c>
      <c r="K766" s="634"/>
      <c r="L766" s="354"/>
      <c r="N766" s="354"/>
      <c r="O766" s="354"/>
    </row>
    <row r="767" spans="1:15" s="355" customFormat="1" x14ac:dyDescent="0.25">
      <c r="A767" s="400" t="s">
        <v>688</v>
      </c>
      <c r="B767" s="571" t="s">
        <v>16</v>
      </c>
      <c r="C767" s="310" t="s">
        <v>28</v>
      </c>
      <c r="D767" s="384" t="s">
        <v>683</v>
      </c>
      <c r="E767" s="300"/>
      <c r="F767" s="617">
        <f>F768</f>
        <v>6855.8</v>
      </c>
      <c r="G767" s="627"/>
      <c r="H767" s="617">
        <f t="shared" ref="H767:J771" si="231">H768</f>
        <v>7513.1</v>
      </c>
      <c r="I767" s="627"/>
      <c r="J767" s="617">
        <f t="shared" si="231"/>
        <v>8064.9</v>
      </c>
      <c r="K767" s="634"/>
      <c r="L767" s="354"/>
      <c r="N767" s="354"/>
      <c r="O767" s="354"/>
    </row>
    <row r="768" spans="1:15" s="355" customFormat="1" ht="31.5" x14ac:dyDescent="0.25">
      <c r="A768" s="331" t="s">
        <v>511</v>
      </c>
      <c r="B768" s="569" t="s">
        <v>16</v>
      </c>
      <c r="C768" s="361" t="s">
        <v>28</v>
      </c>
      <c r="D768" s="384" t="s">
        <v>684</v>
      </c>
      <c r="E768" s="300"/>
      <c r="F768" s="617">
        <f>F769</f>
        <v>6855.8</v>
      </c>
      <c r="G768" s="627"/>
      <c r="H768" s="617">
        <f t="shared" si="231"/>
        <v>7513.1</v>
      </c>
      <c r="I768" s="627"/>
      <c r="J768" s="617">
        <f t="shared" si="231"/>
        <v>8064.9</v>
      </c>
      <c r="K768" s="634"/>
      <c r="L768" s="354"/>
      <c r="N768" s="354"/>
      <c r="O768" s="354"/>
    </row>
    <row r="769" spans="1:15" s="355" customFormat="1" ht="31.5" x14ac:dyDescent="0.25">
      <c r="A769" s="331" t="s">
        <v>687</v>
      </c>
      <c r="B769" s="569" t="s">
        <v>16</v>
      </c>
      <c r="C769" s="361" t="s">
        <v>28</v>
      </c>
      <c r="D769" s="384" t="s">
        <v>685</v>
      </c>
      <c r="E769" s="300"/>
      <c r="F769" s="617">
        <f>F770</f>
        <v>6855.8</v>
      </c>
      <c r="G769" s="627"/>
      <c r="H769" s="617">
        <f t="shared" si="231"/>
        <v>7513.1</v>
      </c>
      <c r="I769" s="627"/>
      <c r="J769" s="617">
        <f t="shared" si="231"/>
        <v>8064.9</v>
      </c>
      <c r="K769" s="634"/>
      <c r="L769" s="354"/>
      <c r="N769" s="354"/>
      <c r="O769" s="354"/>
    </row>
    <row r="770" spans="1:15" s="355" customFormat="1" x14ac:dyDescent="0.25">
      <c r="A770" s="564" t="s">
        <v>578</v>
      </c>
      <c r="B770" s="569" t="s">
        <v>16</v>
      </c>
      <c r="C770" s="361" t="s">
        <v>28</v>
      </c>
      <c r="D770" s="384" t="s">
        <v>693</v>
      </c>
      <c r="E770" s="300"/>
      <c r="F770" s="617">
        <f>F771</f>
        <v>6855.8</v>
      </c>
      <c r="G770" s="627"/>
      <c r="H770" s="617">
        <f t="shared" si="231"/>
        <v>7513.1</v>
      </c>
      <c r="I770" s="627"/>
      <c r="J770" s="617">
        <f t="shared" si="231"/>
        <v>8064.9</v>
      </c>
      <c r="K770" s="634"/>
      <c r="L770" s="354"/>
      <c r="N770" s="354"/>
      <c r="O770" s="354"/>
    </row>
    <row r="771" spans="1:15" s="355" customFormat="1" ht="31.5" x14ac:dyDescent="0.25">
      <c r="A771" s="360" t="s">
        <v>58</v>
      </c>
      <c r="B771" s="569" t="s">
        <v>16</v>
      </c>
      <c r="C771" s="361" t="s">
        <v>28</v>
      </c>
      <c r="D771" s="384" t="s">
        <v>693</v>
      </c>
      <c r="E771" s="300">
        <v>600</v>
      </c>
      <c r="F771" s="617">
        <f>F772</f>
        <v>6855.8</v>
      </c>
      <c r="G771" s="627"/>
      <c r="H771" s="617">
        <f t="shared" si="231"/>
        <v>7513.1</v>
      </c>
      <c r="I771" s="627"/>
      <c r="J771" s="617">
        <f t="shared" si="231"/>
        <v>8064.9</v>
      </c>
      <c r="K771" s="634"/>
      <c r="L771" s="354"/>
      <c r="N771" s="354"/>
      <c r="O771" s="354"/>
    </row>
    <row r="772" spans="1:15" s="355" customFormat="1" x14ac:dyDescent="0.25">
      <c r="A772" s="360" t="s">
        <v>59</v>
      </c>
      <c r="B772" s="569" t="s">
        <v>16</v>
      </c>
      <c r="C772" s="361" t="s">
        <v>28</v>
      </c>
      <c r="D772" s="384" t="s">
        <v>693</v>
      </c>
      <c r="E772" s="300">
        <v>610</v>
      </c>
      <c r="F772" s="617">
        <f>'ведом. 2026-2028'!AD419</f>
        <v>6855.8</v>
      </c>
      <c r="G772" s="627"/>
      <c r="H772" s="617">
        <f>'ведом. 2026-2028'!AE419</f>
        <v>7513.1</v>
      </c>
      <c r="I772" s="627"/>
      <c r="J772" s="617">
        <f>'ведом. 2026-2028'!AF419</f>
        <v>8064.9</v>
      </c>
      <c r="K772" s="634"/>
      <c r="L772" s="354"/>
      <c r="N772" s="354"/>
      <c r="O772" s="354"/>
    </row>
    <row r="773" spans="1:15" s="125" customFormat="1" x14ac:dyDescent="0.25">
      <c r="A773" s="558" t="s">
        <v>90</v>
      </c>
      <c r="B773" s="575" t="s">
        <v>35</v>
      </c>
      <c r="C773" s="463"/>
      <c r="D773" s="462"/>
      <c r="E773" s="576"/>
      <c r="F773" s="145">
        <f t="shared" ref="F773:K773" si="232">F774+F792+F809+F781</f>
        <v>50036.100000000006</v>
      </c>
      <c r="G773" s="622">
        <f t="shared" si="232"/>
        <v>31345.4</v>
      </c>
      <c r="H773" s="145">
        <f t="shared" si="232"/>
        <v>59797.899999999994</v>
      </c>
      <c r="I773" s="622">
        <f t="shared" si="232"/>
        <v>37475.5</v>
      </c>
      <c r="J773" s="145">
        <f t="shared" si="232"/>
        <v>59546.600000000006</v>
      </c>
      <c r="K773" s="495">
        <f t="shared" si="232"/>
        <v>37504.400000000001</v>
      </c>
      <c r="L773" s="141"/>
      <c r="N773" s="141"/>
      <c r="O773" s="141"/>
    </row>
    <row r="774" spans="1:15" s="125" customFormat="1" x14ac:dyDescent="0.25">
      <c r="A774" s="538" t="s">
        <v>53</v>
      </c>
      <c r="B774" s="569">
        <v>10</v>
      </c>
      <c r="C774" s="361" t="s">
        <v>28</v>
      </c>
      <c r="D774" s="358"/>
      <c r="E774" s="159"/>
      <c r="F774" s="368">
        <f>F775</f>
        <v>9097.2000000000007</v>
      </c>
      <c r="G774" s="621"/>
      <c r="H774" s="368">
        <f>H775</f>
        <v>9097.2000000000007</v>
      </c>
      <c r="I774" s="621"/>
      <c r="J774" s="368">
        <f>J775</f>
        <v>9097.2000000000007</v>
      </c>
      <c r="K774" s="496"/>
      <c r="L774" s="141"/>
      <c r="N774" s="141"/>
      <c r="O774" s="141"/>
    </row>
    <row r="775" spans="1:15" s="125" customFormat="1" x14ac:dyDescent="0.25">
      <c r="A775" s="425" t="s">
        <v>281</v>
      </c>
      <c r="B775" s="569">
        <v>10</v>
      </c>
      <c r="C775" s="361" t="s">
        <v>28</v>
      </c>
      <c r="D775" s="286" t="s">
        <v>105</v>
      </c>
      <c r="E775" s="159"/>
      <c r="F775" s="368">
        <f>F777</f>
        <v>9097.2000000000007</v>
      </c>
      <c r="G775" s="621"/>
      <c r="H775" s="368">
        <f>H777</f>
        <v>9097.2000000000007</v>
      </c>
      <c r="I775" s="621"/>
      <c r="J775" s="368">
        <f>J777</f>
        <v>9097.2000000000007</v>
      </c>
      <c r="K775" s="496"/>
      <c r="L775" s="141"/>
      <c r="N775" s="141"/>
      <c r="O775" s="141"/>
    </row>
    <row r="776" spans="1:15" s="154" customFormat="1" x14ac:dyDescent="0.25">
      <c r="A776" s="420" t="s">
        <v>282</v>
      </c>
      <c r="B776" s="569">
        <v>10</v>
      </c>
      <c r="C776" s="361" t="s">
        <v>28</v>
      </c>
      <c r="D776" s="286" t="s">
        <v>114</v>
      </c>
      <c r="E776" s="159"/>
      <c r="F776" s="368">
        <f>F777</f>
        <v>9097.2000000000007</v>
      </c>
      <c r="G776" s="621"/>
      <c r="H776" s="368">
        <f>H777</f>
        <v>9097.2000000000007</v>
      </c>
      <c r="I776" s="621"/>
      <c r="J776" s="368">
        <f>J777</f>
        <v>9097.2000000000007</v>
      </c>
      <c r="K776" s="496"/>
      <c r="L776" s="141"/>
      <c r="N776" s="141"/>
      <c r="O776" s="141"/>
    </row>
    <row r="777" spans="1:15" s="125" customFormat="1" ht="31.5" x14ac:dyDescent="0.25">
      <c r="A777" s="419" t="s">
        <v>440</v>
      </c>
      <c r="B777" s="569">
        <v>10</v>
      </c>
      <c r="C777" s="361" t="s">
        <v>28</v>
      </c>
      <c r="D777" s="286" t="s">
        <v>439</v>
      </c>
      <c r="E777" s="159"/>
      <c r="F777" s="368">
        <f>F780</f>
        <v>9097.2000000000007</v>
      </c>
      <c r="G777" s="621"/>
      <c r="H777" s="368">
        <f>H780</f>
        <v>9097.2000000000007</v>
      </c>
      <c r="I777" s="621"/>
      <c r="J777" s="368">
        <f>J780</f>
        <v>9097.2000000000007</v>
      </c>
      <c r="K777" s="496"/>
      <c r="L777" s="141"/>
      <c r="N777" s="141"/>
      <c r="O777" s="141"/>
    </row>
    <row r="778" spans="1:15" s="125" customFormat="1" ht="31.5" x14ac:dyDescent="0.25">
      <c r="A778" s="421" t="s">
        <v>283</v>
      </c>
      <c r="B778" s="569">
        <v>10</v>
      </c>
      <c r="C778" s="361" t="s">
        <v>28</v>
      </c>
      <c r="D778" s="286" t="s">
        <v>438</v>
      </c>
      <c r="E778" s="159"/>
      <c r="F778" s="368">
        <f>F779</f>
        <v>9097.2000000000007</v>
      </c>
      <c r="G778" s="621"/>
      <c r="H778" s="368">
        <f>H779</f>
        <v>9097.2000000000007</v>
      </c>
      <c r="I778" s="621"/>
      <c r="J778" s="368">
        <f>J779</f>
        <v>9097.2000000000007</v>
      </c>
      <c r="K778" s="496"/>
      <c r="L778" s="141"/>
      <c r="N778" s="141"/>
      <c r="O778" s="141"/>
    </row>
    <row r="779" spans="1:15" s="125" customFormat="1" x14ac:dyDescent="0.25">
      <c r="A779" s="538" t="s">
        <v>93</v>
      </c>
      <c r="B779" s="569">
        <v>10</v>
      </c>
      <c r="C779" s="361" t="s">
        <v>28</v>
      </c>
      <c r="D779" s="286" t="s">
        <v>438</v>
      </c>
      <c r="E779" s="362">
        <v>300</v>
      </c>
      <c r="F779" s="368">
        <f>F780</f>
        <v>9097.2000000000007</v>
      </c>
      <c r="G779" s="621"/>
      <c r="H779" s="368">
        <f>H780</f>
        <v>9097.2000000000007</v>
      </c>
      <c r="I779" s="621"/>
      <c r="J779" s="368">
        <f>J780</f>
        <v>9097.2000000000007</v>
      </c>
      <c r="K779" s="496"/>
      <c r="L779" s="141"/>
      <c r="N779" s="141"/>
      <c r="O779" s="141"/>
    </row>
    <row r="780" spans="1:15" s="125" customFormat="1" x14ac:dyDescent="0.25">
      <c r="A780" s="538" t="s">
        <v>39</v>
      </c>
      <c r="B780" s="569">
        <v>10</v>
      </c>
      <c r="C780" s="361" t="s">
        <v>28</v>
      </c>
      <c r="D780" s="286" t="s">
        <v>438</v>
      </c>
      <c r="E780" s="362">
        <v>320</v>
      </c>
      <c r="F780" s="368">
        <f>'ведом. 2026-2028'!AD427</f>
        <v>9097.2000000000007</v>
      </c>
      <c r="G780" s="621"/>
      <c r="H780" s="368">
        <f>'ведом. 2026-2028'!AE427</f>
        <v>9097.2000000000007</v>
      </c>
      <c r="I780" s="621"/>
      <c r="J780" s="368">
        <f>'ведом. 2026-2028'!AF427</f>
        <v>9097.2000000000007</v>
      </c>
      <c r="K780" s="496"/>
      <c r="L780" s="141"/>
      <c r="N780" s="141"/>
      <c r="O780" s="141"/>
    </row>
    <row r="781" spans="1:15" s="154" customFormat="1" x14ac:dyDescent="0.25">
      <c r="A781" s="360" t="s">
        <v>56</v>
      </c>
      <c r="B781" s="569">
        <v>10</v>
      </c>
      <c r="C781" s="361" t="s">
        <v>7</v>
      </c>
      <c r="D781" s="286"/>
      <c r="E781" s="362"/>
      <c r="F781" s="368">
        <f>F783+F788</f>
        <v>349</v>
      </c>
      <c r="G781" s="621"/>
      <c r="H781" s="368">
        <f t="shared" ref="H781:K781" si="233">H783+H788</f>
        <v>3611</v>
      </c>
      <c r="I781" s="621">
        <f t="shared" si="233"/>
        <v>3262</v>
      </c>
      <c r="J781" s="368">
        <f t="shared" si="233"/>
        <v>4198</v>
      </c>
      <c r="K781" s="496">
        <f t="shared" si="233"/>
        <v>3849</v>
      </c>
      <c r="L781" s="141"/>
      <c r="N781" s="141"/>
      <c r="O781" s="141"/>
    </row>
    <row r="782" spans="1:15" s="365" customFormat="1" x14ac:dyDescent="0.25">
      <c r="A782" s="401" t="s">
        <v>173</v>
      </c>
      <c r="B782" s="571">
        <v>10</v>
      </c>
      <c r="C782" s="310" t="s">
        <v>7</v>
      </c>
      <c r="D782" s="384" t="s">
        <v>112</v>
      </c>
      <c r="E782" s="362"/>
      <c r="F782" s="368">
        <f>F783</f>
        <v>0</v>
      </c>
      <c r="G782" s="621"/>
      <c r="H782" s="368">
        <f t="shared" ref="H782:K782" si="234">H783</f>
        <v>3262</v>
      </c>
      <c r="I782" s="621">
        <f t="shared" si="234"/>
        <v>3262</v>
      </c>
      <c r="J782" s="368">
        <f t="shared" si="234"/>
        <v>3849</v>
      </c>
      <c r="K782" s="496">
        <f t="shared" si="234"/>
        <v>3849</v>
      </c>
      <c r="L782" s="367"/>
      <c r="N782" s="367"/>
      <c r="O782" s="367"/>
    </row>
    <row r="783" spans="1:15" s="365" customFormat="1" ht="31.5" x14ac:dyDescent="0.25">
      <c r="A783" s="331" t="s">
        <v>603</v>
      </c>
      <c r="B783" s="571">
        <v>10</v>
      </c>
      <c r="C783" s="310" t="s">
        <v>7</v>
      </c>
      <c r="D783" s="384" t="s">
        <v>604</v>
      </c>
      <c r="E783" s="311"/>
      <c r="F783" s="368">
        <f>F784</f>
        <v>0</v>
      </c>
      <c r="G783" s="621"/>
      <c r="H783" s="368">
        <f t="shared" ref="H783:K786" si="235">H784</f>
        <v>3262</v>
      </c>
      <c r="I783" s="621">
        <f t="shared" si="235"/>
        <v>3262</v>
      </c>
      <c r="J783" s="368">
        <f t="shared" si="235"/>
        <v>3849</v>
      </c>
      <c r="K783" s="496">
        <f t="shared" si="235"/>
        <v>3849</v>
      </c>
      <c r="L783" s="367"/>
      <c r="N783" s="367"/>
      <c r="O783" s="367"/>
    </row>
    <row r="784" spans="1:15" s="365" customFormat="1" ht="47.25" x14ac:dyDescent="0.25">
      <c r="A784" s="331" t="s">
        <v>606</v>
      </c>
      <c r="B784" s="571">
        <v>10</v>
      </c>
      <c r="C784" s="310" t="s">
        <v>7</v>
      </c>
      <c r="D784" s="384" t="s">
        <v>605</v>
      </c>
      <c r="E784" s="311"/>
      <c r="F784" s="368">
        <f>F785</f>
        <v>0</v>
      </c>
      <c r="G784" s="621"/>
      <c r="H784" s="368">
        <f t="shared" si="235"/>
        <v>3262</v>
      </c>
      <c r="I784" s="621">
        <f t="shared" si="235"/>
        <v>3262</v>
      </c>
      <c r="J784" s="368">
        <f t="shared" si="235"/>
        <v>3849</v>
      </c>
      <c r="K784" s="496">
        <f t="shared" si="235"/>
        <v>3849</v>
      </c>
      <c r="L784" s="367"/>
      <c r="N784" s="367"/>
      <c r="O784" s="367"/>
    </row>
    <row r="785" spans="1:15" s="365" customFormat="1" ht="47.25" x14ac:dyDescent="0.25">
      <c r="A785" s="331" t="s">
        <v>608</v>
      </c>
      <c r="B785" s="571">
        <v>10</v>
      </c>
      <c r="C785" s="310" t="s">
        <v>7</v>
      </c>
      <c r="D785" s="384" t="s">
        <v>607</v>
      </c>
      <c r="E785" s="311"/>
      <c r="F785" s="368">
        <f>F786</f>
        <v>0</v>
      </c>
      <c r="G785" s="621"/>
      <c r="H785" s="368">
        <f t="shared" si="235"/>
        <v>3262</v>
      </c>
      <c r="I785" s="621">
        <f t="shared" si="235"/>
        <v>3262</v>
      </c>
      <c r="J785" s="368">
        <f t="shared" si="235"/>
        <v>3849</v>
      </c>
      <c r="K785" s="496">
        <f t="shared" si="235"/>
        <v>3849</v>
      </c>
      <c r="L785" s="367"/>
      <c r="N785" s="367"/>
      <c r="O785" s="367"/>
    </row>
    <row r="786" spans="1:15" s="365" customFormat="1" x14ac:dyDescent="0.25">
      <c r="A786" s="331" t="s">
        <v>93</v>
      </c>
      <c r="B786" s="571">
        <v>10</v>
      </c>
      <c r="C786" s="310" t="s">
        <v>7</v>
      </c>
      <c r="D786" s="384" t="s">
        <v>607</v>
      </c>
      <c r="E786" s="311">
        <v>300</v>
      </c>
      <c r="F786" s="368">
        <f>F787</f>
        <v>0</v>
      </c>
      <c r="G786" s="621"/>
      <c r="H786" s="368">
        <f t="shared" si="235"/>
        <v>3262</v>
      </c>
      <c r="I786" s="621">
        <f t="shared" si="235"/>
        <v>3262</v>
      </c>
      <c r="J786" s="368">
        <f t="shared" si="235"/>
        <v>3849</v>
      </c>
      <c r="K786" s="496">
        <f t="shared" si="235"/>
        <v>3849</v>
      </c>
      <c r="L786" s="367"/>
      <c r="N786" s="367"/>
      <c r="O786" s="367"/>
    </row>
    <row r="787" spans="1:15" s="365" customFormat="1" x14ac:dyDescent="0.25">
      <c r="A787" s="331" t="s">
        <v>39</v>
      </c>
      <c r="B787" s="571">
        <v>10</v>
      </c>
      <c r="C787" s="310" t="s">
        <v>7</v>
      </c>
      <c r="D787" s="384" t="s">
        <v>607</v>
      </c>
      <c r="E787" s="311">
        <v>320</v>
      </c>
      <c r="F787" s="368">
        <f>'ведом. 2026-2028'!AD888</f>
        <v>0</v>
      </c>
      <c r="G787" s="621"/>
      <c r="H787" s="368">
        <f>'ведом. 2026-2028'!AE888</f>
        <v>3262</v>
      </c>
      <c r="I787" s="621">
        <v>3262</v>
      </c>
      <c r="J787" s="368">
        <f>'ведом. 2026-2028'!AF888</f>
        <v>3849</v>
      </c>
      <c r="K787" s="496">
        <v>3849</v>
      </c>
      <c r="L787" s="367"/>
      <c r="N787" s="367"/>
      <c r="O787" s="367"/>
    </row>
    <row r="788" spans="1:15" s="154" customFormat="1" x14ac:dyDescent="0.25">
      <c r="A788" s="360" t="s">
        <v>317</v>
      </c>
      <c r="B788" s="569">
        <v>10</v>
      </c>
      <c r="C788" s="361" t="s">
        <v>7</v>
      </c>
      <c r="D788" s="293" t="s">
        <v>133</v>
      </c>
      <c r="E788" s="578"/>
      <c r="F788" s="368">
        <f>F789</f>
        <v>349</v>
      </c>
      <c r="G788" s="621"/>
      <c r="H788" s="368">
        <f t="shared" ref="H788:J790" si="236">H789</f>
        <v>349</v>
      </c>
      <c r="I788" s="621"/>
      <c r="J788" s="368">
        <f t="shared" si="236"/>
        <v>349</v>
      </c>
      <c r="K788" s="496"/>
      <c r="L788" s="141"/>
      <c r="N788" s="141"/>
      <c r="O788" s="141"/>
    </row>
    <row r="789" spans="1:15" s="154" customFormat="1" x14ac:dyDescent="0.25">
      <c r="A789" s="543" t="s">
        <v>566</v>
      </c>
      <c r="B789" s="569">
        <v>10</v>
      </c>
      <c r="C789" s="361" t="s">
        <v>7</v>
      </c>
      <c r="D789" s="286" t="s">
        <v>565</v>
      </c>
      <c r="E789" s="578"/>
      <c r="F789" s="368">
        <f>F790</f>
        <v>349</v>
      </c>
      <c r="G789" s="621"/>
      <c r="H789" s="368">
        <f t="shared" si="236"/>
        <v>349</v>
      </c>
      <c r="I789" s="621"/>
      <c r="J789" s="368">
        <f t="shared" si="236"/>
        <v>349</v>
      </c>
      <c r="K789" s="496"/>
      <c r="L789" s="141"/>
      <c r="N789" s="141"/>
      <c r="O789" s="141"/>
    </row>
    <row r="790" spans="1:15" s="154" customFormat="1" x14ac:dyDescent="0.25">
      <c r="A790" s="360" t="s">
        <v>93</v>
      </c>
      <c r="B790" s="569">
        <v>10</v>
      </c>
      <c r="C790" s="361" t="s">
        <v>7</v>
      </c>
      <c r="D790" s="286" t="s">
        <v>565</v>
      </c>
      <c r="E790" s="362">
        <v>300</v>
      </c>
      <c r="F790" s="368">
        <f>F791</f>
        <v>349</v>
      </c>
      <c r="G790" s="621"/>
      <c r="H790" s="368">
        <f t="shared" si="236"/>
        <v>349</v>
      </c>
      <c r="I790" s="621"/>
      <c r="J790" s="368">
        <f t="shared" si="236"/>
        <v>349</v>
      </c>
      <c r="K790" s="496"/>
      <c r="L790" s="141"/>
      <c r="N790" s="141"/>
      <c r="O790" s="141"/>
    </row>
    <row r="791" spans="1:15" s="154" customFormat="1" x14ac:dyDescent="0.25">
      <c r="A791" s="538" t="s">
        <v>127</v>
      </c>
      <c r="B791" s="569">
        <v>10</v>
      </c>
      <c r="C791" s="361" t="s">
        <v>7</v>
      </c>
      <c r="D791" s="286" t="s">
        <v>565</v>
      </c>
      <c r="E791" s="362">
        <v>310</v>
      </c>
      <c r="F791" s="368">
        <f>'ведом. 2026-2028'!AD432</f>
        <v>349</v>
      </c>
      <c r="G791" s="621"/>
      <c r="H791" s="368">
        <f>'ведом. 2026-2028'!AE432</f>
        <v>349</v>
      </c>
      <c r="I791" s="621"/>
      <c r="J791" s="368">
        <f>'ведом. 2026-2028'!AF432</f>
        <v>349</v>
      </c>
      <c r="K791" s="496"/>
      <c r="L791" s="141"/>
      <c r="N791" s="141"/>
      <c r="O791" s="141"/>
    </row>
    <row r="792" spans="1:15" s="125" customFormat="1" x14ac:dyDescent="0.25">
      <c r="A792" s="538" t="s">
        <v>30</v>
      </c>
      <c r="B792" s="569">
        <v>10</v>
      </c>
      <c r="C792" s="361" t="s">
        <v>47</v>
      </c>
      <c r="D792" s="358"/>
      <c r="E792" s="362"/>
      <c r="F792" s="368">
        <f t="shared" ref="F792:K792" si="237">F793+F803</f>
        <v>40449.9</v>
      </c>
      <c r="G792" s="621">
        <f t="shared" si="237"/>
        <v>31345.4</v>
      </c>
      <c r="H792" s="368">
        <f t="shared" si="237"/>
        <v>46949.7</v>
      </c>
      <c r="I792" s="621">
        <f t="shared" si="237"/>
        <v>34213.5</v>
      </c>
      <c r="J792" s="368">
        <f t="shared" si="237"/>
        <v>46111.4</v>
      </c>
      <c r="K792" s="496">
        <f t="shared" si="237"/>
        <v>33655.4</v>
      </c>
      <c r="L792" s="141"/>
      <c r="N792" s="141"/>
      <c r="O792" s="141"/>
    </row>
    <row r="793" spans="1:15" s="125" customFormat="1" x14ac:dyDescent="0.25">
      <c r="A793" s="425" t="s">
        <v>251</v>
      </c>
      <c r="B793" s="569">
        <v>10</v>
      </c>
      <c r="C793" s="361" t="s">
        <v>47</v>
      </c>
      <c r="D793" s="358" t="s">
        <v>96</v>
      </c>
      <c r="E793" s="362"/>
      <c r="F793" s="368">
        <f t="shared" ref="F793:K793" si="238">F794</f>
        <v>19062</v>
      </c>
      <c r="G793" s="621">
        <f t="shared" si="238"/>
        <v>19062</v>
      </c>
      <c r="H793" s="368">
        <f t="shared" si="238"/>
        <v>19062</v>
      </c>
      <c r="I793" s="621">
        <f t="shared" si="238"/>
        <v>19062</v>
      </c>
      <c r="J793" s="368">
        <f t="shared" si="238"/>
        <v>19062</v>
      </c>
      <c r="K793" s="496">
        <f t="shared" si="238"/>
        <v>19062</v>
      </c>
      <c r="L793" s="141"/>
      <c r="N793" s="141"/>
      <c r="O793" s="141"/>
    </row>
    <row r="794" spans="1:15" s="125" customFormat="1" x14ac:dyDescent="0.25">
      <c r="A794" s="425" t="s">
        <v>420</v>
      </c>
      <c r="B794" s="569">
        <v>10</v>
      </c>
      <c r="C794" s="361" t="s">
        <v>47</v>
      </c>
      <c r="D794" s="358" t="s">
        <v>113</v>
      </c>
      <c r="E794" s="362"/>
      <c r="F794" s="368">
        <f t="shared" ref="F794:K795" si="239">F795</f>
        <v>19062</v>
      </c>
      <c r="G794" s="621">
        <f t="shared" si="239"/>
        <v>19062</v>
      </c>
      <c r="H794" s="368">
        <f t="shared" si="239"/>
        <v>19062</v>
      </c>
      <c r="I794" s="621">
        <f>I795</f>
        <v>19062</v>
      </c>
      <c r="J794" s="368">
        <f t="shared" si="239"/>
        <v>19062</v>
      </c>
      <c r="K794" s="496">
        <f t="shared" si="239"/>
        <v>19062</v>
      </c>
      <c r="L794" s="141"/>
      <c r="N794" s="141"/>
      <c r="O794" s="141"/>
    </row>
    <row r="795" spans="1:15" s="125" customFormat="1" x14ac:dyDescent="0.25">
      <c r="A795" s="425" t="s">
        <v>255</v>
      </c>
      <c r="B795" s="569">
        <v>10</v>
      </c>
      <c r="C795" s="361" t="s">
        <v>47</v>
      </c>
      <c r="D795" s="286" t="s">
        <v>421</v>
      </c>
      <c r="E795" s="362"/>
      <c r="F795" s="368">
        <f t="shared" si="239"/>
        <v>19062</v>
      </c>
      <c r="G795" s="621">
        <f t="shared" si="239"/>
        <v>19062</v>
      </c>
      <c r="H795" s="368">
        <f t="shared" si="239"/>
        <v>19062</v>
      </c>
      <c r="I795" s="621">
        <f t="shared" si="239"/>
        <v>19062</v>
      </c>
      <c r="J795" s="368">
        <f t="shared" si="239"/>
        <v>19062</v>
      </c>
      <c r="K795" s="496">
        <f t="shared" si="239"/>
        <v>19062</v>
      </c>
      <c r="L795" s="141"/>
      <c r="N795" s="141"/>
      <c r="O795" s="141"/>
    </row>
    <row r="796" spans="1:15" s="125" customFormat="1" ht="47.25" x14ac:dyDescent="0.25">
      <c r="A796" s="539" t="s">
        <v>252</v>
      </c>
      <c r="B796" s="569">
        <v>10</v>
      </c>
      <c r="C796" s="361" t="s">
        <v>47</v>
      </c>
      <c r="D796" s="286" t="s">
        <v>441</v>
      </c>
      <c r="E796" s="362"/>
      <c r="F796" s="368">
        <f>F801+F799+F797</f>
        <v>19062</v>
      </c>
      <c r="G796" s="621">
        <f t="shared" ref="G796:K796" si="240">G801+G799+G797</f>
        <v>19062</v>
      </c>
      <c r="H796" s="368">
        <f t="shared" si="240"/>
        <v>19062</v>
      </c>
      <c r="I796" s="621">
        <f t="shared" si="240"/>
        <v>19062</v>
      </c>
      <c r="J796" s="368">
        <f t="shared" si="240"/>
        <v>19062</v>
      </c>
      <c r="K796" s="496">
        <f t="shared" si="240"/>
        <v>19062</v>
      </c>
      <c r="L796" s="141"/>
      <c r="N796" s="141"/>
      <c r="O796" s="141"/>
    </row>
    <row r="797" spans="1:15" s="365" customFormat="1" ht="47.25" x14ac:dyDescent="0.25">
      <c r="A797" s="331" t="s">
        <v>40</v>
      </c>
      <c r="B797" s="569">
        <v>10</v>
      </c>
      <c r="C797" s="361" t="s">
        <v>47</v>
      </c>
      <c r="D797" s="286" t="s">
        <v>441</v>
      </c>
      <c r="E797" s="362">
        <v>100</v>
      </c>
      <c r="F797" s="368">
        <f t="shared" ref="F797:K797" si="241">F798</f>
        <v>724</v>
      </c>
      <c r="G797" s="621">
        <f t="shared" si="241"/>
        <v>724</v>
      </c>
      <c r="H797" s="368">
        <f t="shared" si="241"/>
        <v>724</v>
      </c>
      <c r="I797" s="621">
        <f t="shared" si="241"/>
        <v>724</v>
      </c>
      <c r="J797" s="368">
        <f t="shared" si="241"/>
        <v>724</v>
      </c>
      <c r="K797" s="496">
        <f t="shared" si="241"/>
        <v>724</v>
      </c>
      <c r="L797" s="367"/>
      <c r="N797" s="367"/>
      <c r="O797" s="367"/>
    </row>
    <row r="798" spans="1:15" s="365" customFormat="1" x14ac:dyDescent="0.25">
      <c r="A798" s="331" t="s">
        <v>65</v>
      </c>
      <c r="B798" s="569">
        <v>10</v>
      </c>
      <c r="C798" s="361" t="s">
        <v>47</v>
      </c>
      <c r="D798" s="286" t="s">
        <v>441</v>
      </c>
      <c r="E798" s="362">
        <v>110</v>
      </c>
      <c r="F798" s="368">
        <f>'ведом. 2026-2028'!AD433</f>
        <v>724</v>
      </c>
      <c r="G798" s="621">
        <f>F798</f>
        <v>724</v>
      </c>
      <c r="H798" s="368">
        <f>'ведом. 2026-2028'!AE433</f>
        <v>724</v>
      </c>
      <c r="I798" s="621">
        <f>H798</f>
        <v>724</v>
      </c>
      <c r="J798" s="368">
        <f>'ведом. 2026-2028'!AF433</f>
        <v>724</v>
      </c>
      <c r="K798" s="496">
        <f>J798</f>
        <v>724</v>
      </c>
      <c r="L798" s="367"/>
      <c r="N798" s="367"/>
      <c r="O798" s="367"/>
    </row>
    <row r="799" spans="1:15" s="125" customFormat="1" x14ac:dyDescent="0.25">
      <c r="A799" s="538" t="s">
        <v>116</v>
      </c>
      <c r="B799" s="569">
        <v>10</v>
      </c>
      <c r="C799" s="361" t="s">
        <v>47</v>
      </c>
      <c r="D799" s="286" t="s">
        <v>441</v>
      </c>
      <c r="E799" s="362">
        <v>200</v>
      </c>
      <c r="F799" s="368">
        <f t="shared" ref="F799:K799" si="242">F800</f>
        <v>182</v>
      </c>
      <c r="G799" s="621">
        <f t="shared" si="242"/>
        <v>182</v>
      </c>
      <c r="H799" s="368">
        <f t="shared" si="242"/>
        <v>182</v>
      </c>
      <c r="I799" s="621">
        <f t="shared" si="242"/>
        <v>182</v>
      </c>
      <c r="J799" s="368">
        <f t="shared" si="242"/>
        <v>182</v>
      </c>
      <c r="K799" s="496">
        <f t="shared" si="242"/>
        <v>182</v>
      </c>
      <c r="L799" s="141"/>
      <c r="N799" s="141"/>
      <c r="O799" s="141"/>
    </row>
    <row r="800" spans="1:15" s="125" customFormat="1" x14ac:dyDescent="0.25">
      <c r="A800" s="538" t="s">
        <v>50</v>
      </c>
      <c r="B800" s="569">
        <v>10</v>
      </c>
      <c r="C800" s="361" t="s">
        <v>47</v>
      </c>
      <c r="D800" s="286" t="s">
        <v>441</v>
      </c>
      <c r="E800" s="362">
        <v>240</v>
      </c>
      <c r="F800" s="368">
        <f>'ведом. 2026-2028'!AD700</f>
        <v>182</v>
      </c>
      <c r="G800" s="621">
        <f>F800</f>
        <v>182</v>
      </c>
      <c r="H800" s="368">
        <f>'ведом. 2026-2028'!AE700</f>
        <v>182</v>
      </c>
      <c r="I800" s="621">
        <f>H800</f>
        <v>182</v>
      </c>
      <c r="J800" s="368">
        <f>'ведом. 2026-2028'!AF700</f>
        <v>182</v>
      </c>
      <c r="K800" s="496">
        <f>J800</f>
        <v>182</v>
      </c>
      <c r="L800" s="141"/>
      <c r="N800" s="141"/>
      <c r="O800" s="141"/>
    </row>
    <row r="801" spans="1:15" s="125" customFormat="1" x14ac:dyDescent="0.25">
      <c r="A801" s="538" t="s">
        <v>93</v>
      </c>
      <c r="B801" s="569">
        <v>10</v>
      </c>
      <c r="C801" s="361" t="s">
        <v>47</v>
      </c>
      <c r="D801" s="286" t="s">
        <v>441</v>
      </c>
      <c r="E801" s="362">
        <v>300</v>
      </c>
      <c r="F801" s="368">
        <f t="shared" ref="F801:K801" si="243">F802</f>
        <v>18156</v>
      </c>
      <c r="G801" s="621">
        <f t="shared" si="243"/>
        <v>18156</v>
      </c>
      <c r="H801" s="368">
        <f t="shared" si="243"/>
        <v>18156</v>
      </c>
      <c r="I801" s="621">
        <f t="shared" si="243"/>
        <v>18156</v>
      </c>
      <c r="J801" s="368">
        <f t="shared" si="243"/>
        <v>18156</v>
      </c>
      <c r="K801" s="496">
        <f t="shared" si="243"/>
        <v>18156</v>
      </c>
      <c r="L801" s="141"/>
      <c r="N801" s="141"/>
      <c r="O801" s="141"/>
    </row>
    <row r="802" spans="1:15" s="125" customFormat="1" x14ac:dyDescent="0.25">
      <c r="A802" s="538" t="s">
        <v>127</v>
      </c>
      <c r="B802" s="569">
        <v>10</v>
      </c>
      <c r="C802" s="361" t="s">
        <v>47</v>
      </c>
      <c r="D802" s="286" t="s">
        <v>441</v>
      </c>
      <c r="E802" s="362">
        <v>310</v>
      </c>
      <c r="F802" s="368">
        <f>'ведом. 2026-2028'!AD702</f>
        <v>18156</v>
      </c>
      <c r="G802" s="621">
        <f>F802</f>
        <v>18156</v>
      </c>
      <c r="H802" s="368">
        <f>'ведом. 2026-2028'!AE702</f>
        <v>18156</v>
      </c>
      <c r="I802" s="621">
        <f>H802</f>
        <v>18156</v>
      </c>
      <c r="J802" s="368">
        <f>'ведом. 2026-2028'!AF702</f>
        <v>18156</v>
      </c>
      <c r="K802" s="496">
        <f>J802</f>
        <v>18156</v>
      </c>
      <c r="L802" s="141"/>
      <c r="N802" s="141"/>
      <c r="O802" s="141"/>
    </row>
    <row r="803" spans="1:15" s="125" customFormat="1" x14ac:dyDescent="0.25">
      <c r="A803" s="425" t="s">
        <v>173</v>
      </c>
      <c r="B803" s="569">
        <v>10</v>
      </c>
      <c r="C803" s="361" t="s">
        <v>47</v>
      </c>
      <c r="D803" s="286" t="s">
        <v>112</v>
      </c>
      <c r="E803" s="362"/>
      <c r="F803" s="368">
        <f>F804</f>
        <v>21387.9</v>
      </c>
      <c r="G803" s="621">
        <f t="shared" ref="G803:K803" si="244">G804</f>
        <v>12283.4</v>
      </c>
      <c r="H803" s="368">
        <f t="shared" si="244"/>
        <v>27887.7</v>
      </c>
      <c r="I803" s="621">
        <f t="shared" si="244"/>
        <v>15151.5</v>
      </c>
      <c r="J803" s="368">
        <f t="shared" si="244"/>
        <v>27049.4</v>
      </c>
      <c r="K803" s="496">
        <f t="shared" si="244"/>
        <v>14593.4</v>
      </c>
      <c r="L803" s="141"/>
      <c r="N803" s="141"/>
      <c r="O803" s="141"/>
    </row>
    <row r="804" spans="1:15" s="125" customFormat="1" x14ac:dyDescent="0.25">
      <c r="A804" s="425" t="s">
        <v>172</v>
      </c>
      <c r="B804" s="569">
        <v>10</v>
      </c>
      <c r="C804" s="361" t="s">
        <v>47</v>
      </c>
      <c r="D804" s="286" t="s">
        <v>139</v>
      </c>
      <c r="E804" s="362"/>
      <c r="F804" s="368">
        <f t="shared" ref="F804:K805" si="245">F805</f>
        <v>21387.9</v>
      </c>
      <c r="G804" s="621">
        <f t="shared" si="245"/>
        <v>12283.4</v>
      </c>
      <c r="H804" s="368">
        <f t="shared" si="245"/>
        <v>27887.7</v>
      </c>
      <c r="I804" s="621">
        <f t="shared" si="245"/>
        <v>15151.5</v>
      </c>
      <c r="J804" s="368">
        <f t="shared" si="245"/>
        <v>27049.4</v>
      </c>
      <c r="K804" s="496">
        <f t="shared" si="245"/>
        <v>14593.4</v>
      </c>
      <c r="L804" s="141"/>
      <c r="N804" s="141"/>
      <c r="O804" s="141"/>
    </row>
    <row r="805" spans="1:15" s="125" customFormat="1" ht="47.25" x14ac:dyDescent="0.25">
      <c r="A805" s="425" t="s">
        <v>403</v>
      </c>
      <c r="B805" s="569">
        <v>10</v>
      </c>
      <c r="C805" s="361" t="s">
        <v>47</v>
      </c>
      <c r="D805" s="286" t="s">
        <v>138</v>
      </c>
      <c r="E805" s="362"/>
      <c r="F805" s="368">
        <f>F806</f>
        <v>21387.9</v>
      </c>
      <c r="G805" s="621">
        <f t="shared" si="245"/>
        <v>12283.4</v>
      </c>
      <c r="H805" s="368">
        <f t="shared" si="245"/>
        <v>27887.7</v>
      </c>
      <c r="I805" s="621">
        <f t="shared" si="245"/>
        <v>15151.5</v>
      </c>
      <c r="J805" s="368">
        <f t="shared" si="245"/>
        <v>27049.4</v>
      </c>
      <c r="K805" s="496">
        <f t="shared" si="245"/>
        <v>14593.4</v>
      </c>
      <c r="L805" s="141"/>
      <c r="N805" s="141"/>
      <c r="O805" s="141"/>
    </row>
    <row r="806" spans="1:15" s="125" customFormat="1" x14ac:dyDescent="0.25">
      <c r="A806" s="425" t="s">
        <v>170</v>
      </c>
      <c r="B806" s="569">
        <v>10</v>
      </c>
      <c r="C806" s="361" t="s">
        <v>47</v>
      </c>
      <c r="D806" s="286" t="s">
        <v>171</v>
      </c>
      <c r="E806" s="362"/>
      <c r="F806" s="368">
        <f t="shared" ref="F806:K807" si="246">F807</f>
        <v>21387.9</v>
      </c>
      <c r="G806" s="621">
        <f t="shared" si="246"/>
        <v>12283.4</v>
      </c>
      <c r="H806" s="368">
        <f t="shared" si="246"/>
        <v>27887.7</v>
      </c>
      <c r="I806" s="621">
        <f t="shared" si="246"/>
        <v>15151.5</v>
      </c>
      <c r="J806" s="368">
        <f t="shared" si="246"/>
        <v>27049.4</v>
      </c>
      <c r="K806" s="496">
        <f t="shared" si="246"/>
        <v>14593.4</v>
      </c>
      <c r="L806" s="141"/>
      <c r="N806" s="141"/>
      <c r="O806" s="141"/>
    </row>
    <row r="807" spans="1:15" s="125" customFormat="1" x14ac:dyDescent="0.25">
      <c r="A807" s="538" t="s">
        <v>93</v>
      </c>
      <c r="B807" s="569">
        <v>10</v>
      </c>
      <c r="C807" s="361" t="s">
        <v>47</v>
      </c>
      <c r="D807" s="286" t="s">
        <v>171</v>
      </c>
      <c r="E807" s="362">
        <v>300</v>
      </c>
      <c r="F807" s="368">
        <f t="shared" si="246"/>
        <v>21387.9</v>
      </c>
      <c r="G807" s="621">
        <f t="shared" si="246"/>
        <v>12283.4</v>
      </c>
      <c r="H807" s="368">
        <f t="shared" si="246"/>
        <v>27887.7</v>
      </c>
      <c r="I807" s="621">
        <f t="shared" si="246"/>
        <v>15151.5</v>
      </c>
      <c r="J807" s="368">
        <f t="shared" si="246"/>
        <v>27049.4</v>
      </c>
      <c r="K807" s="496">
        <f t="shared" si="246"/>
        <v>14593.4</v>
      </c>
      <c r="L807" s="141"/>
      <c r="N807" s="141"/>
      <c r="O807" s="141"/>
    </row>
    <row r="808" spans="1:15" s="125" customFormat="1" x14ac:dyDescent="0.25">
      <c r="A808" s="538" t="s">
        <v>23</v>
      </c>
      <c r="B808" s="569">
        <v>10</v>
      </c>
      <c r="C808" s="361" t="s">
        <v>47</v>
      </c>
      <c r="D808" s="286" t="s">
        <v>171</v>
      </c>
      <c r="E808" s="362">
        <v>320</v>
      </c>
      <c r="F808" s="368">
        <f>'ведом. 2026-2028'!AD895</f>
        <v>21387.9</v>
      </c>
      <c r="G808" s="621">
        <v>12283.4</v>
      </c>
      <c r="H808" s="368">
        <f>'ведом. 2026-2028'!AE895</f>
        <v>27887.7</v>
      </c>
      <c r="I808" s="621">
        <v>15151.5</v>
      </c>
      <c r="J808" s="368">
        <f>'ведом. 2026-2028'!AF895</f>
        <v>27049.4</v>
      </c>
      <c r="K808" s="496">
        <v>14593.4</v>
      </c>
      <c r="L808" s="141"/>
      <c r="M808" s="367"/>
      <c r="N808" s="141"/>
      <c r="O808" s="141"/>
    </row>
    <row r="809" spans="1:15" s="125" customFormat="1" x14ac:dyDescent="0.25">
      <c r="A809" s="538" t="s">
        <v>32</v>
      </c>
      <c r="B809" s="569">
        <v>10</v>
      </c>
      <c r="C809" s="361" t="s">
        <v>91</v>
      </c>
      <c r="D809" s="358"/>
      <c r="E809" s="437"/>
      <c r="F809" s="368">
        <f t="shared" ref="F809:F817" si="247">F810</f>
        <v>140</v>
      </c>
      <c r="G809" s="621"/>
      <c r="H809" s="368">
        <f>H810</f>
        <v>140</v>
      </c>
      <c r="I809" s="621"/>
      <c r="J809" s="368">
        <f>J810</f>
        <v>140</v>
      </c>
      <c r="K809" s="496"/>
      <c r="L809" s="141"/>
      <c r="N809" s="141"/>
      <c r="O809" s="141"/>
    </row>
    <row r="810" spans="1:15" s="125" customFormat="1" x14ac:dyDescent="0.25">
      <c r="A810" s="425" t="s">
        <v>281</v>
      </c>
      <c r="B810" s="569">
        <v>10</v>
      </c>
      <c r="C810" s="361" t="s">
        <v>91</v>
      </c>
      <c r="D810" s="286" t="s">
        <v>105</v>
      </c>
      <c r="E810" s="437"/>
      <c r="F810" s="368">
        <f t="shared" si="247"/>
        <v>140</v>
      </c>
      <c r="G810" s="621"/>
      <c r="H810" s="368">
        <f>H811</f>
        <v>140</v>
      </c>
      <c r="I810" s="621"/>
      <c r="J810" s="368">
        <f>J811</f>
        <v>140</v>
      </c>
      <c r="K810" s="496"/>
      <c r="L810" s="141"/>
      <c r="N810" s="141"/>
      <c r="O810" s="141"/>
    </row>
    <row r="811" spans="1:15" s="125" customFormat="1" ht="31.5" x14ac:dyDescent="0.25">
      <c r="A811" s="419" t="s">
        <v>328</v>
      </c>
      <c r="B811" s="569">
        <v>10</v>
      </c>
      <c r="C811" s="361" t="s">
        <v>91</v>
      </c>
      <c r="D811" s="286" t="s">
        <v>492</v>
      </c>
      <c r="E811" s="437"/>
      <c r="F811" s="368">
        <f t="shared" si="247"/>
        <v>140</v>
      </c>
      <c r="G811" s="621"/>
      <c r="H811" s="368">
        <f>H812</f>
        <v>140</v>
      </c>
      <c r="I811" s="621"/>
      <c r="J811" s="368">
        <f>J812</f>
        <v>140</v>
      </c>
      <c r="K811" s="496"/>
      <c r="L811" s="141"/>
      <c r="N811" s="141"/>
      <c r="O811" s="141"/>
    </row>
    <row r="812" spans="1:15" s="125" customFormat="1" x14ac:dyDescent="0.25">
      <c r="A812" s="541" t="s">
        <v>494</v>
      </c>
      <c r="B812" s="569">
        <v>10</v>
      </c>
      <c r="C812" s="361" t="s">
        <v>91</v>
      </c>
      <c r="D812" s="286" t="s">
        <v>493</v>
      </c>
      <c r="E812" s="437"/>
      <c r="F812" s="368">
        <f>F816+F813</f>
        <v>140</v>
      </c>
      <c r="G812" s="621"/>
      <c r="H812" s="368">
        <f>H816+H813</f>
        <v>140</v>
      </c>
      <c r="I812" s="621"/>
      <c r="J812" s="368">
        <f>J816+J813</f>
        <v>140</v>
      </c>
      <c r="K812" s="496"/>
      <c r="L812" s="141"/>
      <c r="N812" s="141"/>
      <c r="O812" s="141"/>
    </row>
    <row r="813" spans="1:15" s="154" customFormat="1" x14ac:dyDescent="0.25">
      <c r="A813" s="539" t="s">
        <v>549</v>
      </c>
      <c r="B813" s="569">
        <v>10</v>
      </c>
      <c r="C813" s="361" t="s">
        <v>91</v>
      </c>
      <c r="D813" s="286" t="s">
        <v>550</v>
      </c>
      <c r="E813" s="591"/>
      <c r="F813" s="368">
        <f>F814</f>
        <v>70</v>
      </c>
      <c r="G813" s="621"/>
      <c r="H813" s="368">
        <f>H814</f>
        <v>70</v>
      </c>
      <c r="I813" s="621"/>
      <c r="J813" s="368">
        <f>J814</f>
        <v>70</v>
      </c>
      <c r="K813" s="496"/>
      <c r="L813" s="141"/>
      <c r="N813" s="141"/>
      <c r="O813" s="141"/>
    </row>
    <row r="814" spans="1:15" s="154" customFormat="1" ht="31.5" x14ac:dyDescent="0.25">
      <c r="A814" s="538" t="s">
        <v>58</v>
      </c>
      <c r="B814" s="569">
        <v>10</v>
      </c>
      <c r="C814" s="361" t="s">
        <v>91</v>
      </c>
      <c r="D814" s="286" t="s">
        <v>550</v>
      </c>
      <c r="E814" s="591">
        <v>600</v>
      </c>
      <c r="F814" s="368">
        <f>F815</f>
        <v>70</v>
      </c>
      <c r="G814" s="621"/>
      <c r="H814" s="368">
        <f>H815</f>
        <v>70</v>
      </c>
      <c r="I814" s="621"/>
      <c r="J814" s="368">
        <f>J815</f>
        <v>70</v>
      </c>
      <c r="K814" s="496"/>
      <c r="L814" s="141"/>
      <c r="N814" s="141"/>
      <c r="O814" s="141"/>
    </row>
    <row r="815" spans="1:15" s="154" customFormat="1" ht="31.5" x14ac:dyDescent="0.25">
      <c r="A815" s="566" t="s">
        <v>387</v>
      </c>
      <c r="B815" s="569">
        <v>10</v>
      </c>
      <c r="C815" s="361" t="s">
        <v>91</v>
      </c>
      <c r="D815" s="286" t="s">
        <v>550</v>
      </c>
      <c r="E815" s="591">
        <v>630</v>
      </c>
      <c r="F815" s="368">
        <f>'ведом. 2026-2028'!AD446</f>
        <v>70</v>
      </c>
      <c r="G815" s="621"/>
      <c r="H815" s="368">
        <f>'ведом. 2026-2028'!AE446</f>
        <v>70</v>
      </c>
      <c r="I815" s="621"/>
      <c r="J815" s="368">
        <f>'ведом. 2026-2028'!AF446</f>
        <v>70</v>
      </c>
      <c r="K815" s="496"/>
      <c r="L815" s="141"/>
      <c r="N815" s="141"/>
      <c r="O815" s="141"/>
    </row>
    <row r="816" spans="1:15" s="125" customFormat="1" ht="31.5" x14ac:dyDescent="0.25">
      <c r="A816" s="539" t="s">
        <v>537</v>
      </c>
      <c r="B816" s="569">
        <v>10</v>
      </c>
      <c r="C816" s="361" t="s">
        <v>91</v>
      </c>
      <c r="D816" s="286" t="s">
        <v>538</v>
      </c>
      <c r="E816" s="591"/>
      <c r="F816" s="368">
        <f t="shared" si="247"/>
        <v>70</v>
      </c>
      <c r="G816" s="621"/>
      <c r="H816" s="368">
        <f>H817</f>
        <v>70</v>
      </c>
      <c r="I816" s="621"/>
      <c r="J816" s="368">
        <f>J817</f>
        <v>70</v>
      </c>
      <c r="K816" s="496"/>
      <c r="L816" s="141"/>
      <c r="N816" s="141"/>
      <c r="O816" s="141"/>
    </row>
    <row r="817" spans="1:15" s="125" customFormat="1" ht="31.5" x14ac:dyDescent="0.25">
      <c r="A817" s="538" t="s">
        <v>58</v>
      </c>
      <c r="B817" s="569">
        <v>10</v>
      </c>
      <c r="C817" s="361" t="s">
        <v>91</v>
      </c>
      <c r="D817" s="286" t="s">
        <v>538</v>
      </c>
      <c r="E817" s="591">
        <v>600</v>
      </c>
      <c r="F817" s="368">
        <f t="shared" si="247"/>
        <v>70</v>
      </c>
      <c r="G817" s="621"/>
      <c r="H817" s="368">
        <f>H818</f>
        <v>70</v>
      </c>
      <c r="I817" s="621"/>
      <c r="J817" s="368">
        <f>J818</f>
        <v>70</v>
      </c>
      <c r="K817" s="496"/>
      <c r="L817" s="141"/>
      <c r="N817" s="141"/>
      <c r="O817" s="141"/>
    </row>
    <row r="818" spans="1:15" s="125" customFormat="1" ht="31.5" x14ac:dyDescent="0.25">
      <c r="A818" s="566" t="s">
        <v>387</v>
      </c>
      <c r="B818" s="569">
        <v>10</v>
      </c>
      <c r="C818" s="361" t="s">
        <v>91</v>
      </c>
      <c r="D818" s="286" t="s">
        <v>538</v>
      </c>
      <c r="E818" s="591">
        <v>630</v>
      </c>
      <c r="F818" s="368">
        <f>'ведом. 2026-2028'!AD449</f>
        <v>70</v>
      </c>
      <c r="G818" s="621"/>
      <c r="H818" s="368">
        <f>'ведом. 2026-2028'!AE449</f>
        <v>70</v>
      </c>
      <c r="I818" s="621"/>
      <c r="J818" s="368">
        <f>'ведом. 2026-2028'!AF449</f>
        <v>70</v>
      </c>
      <c r="K818" s="496"/>
      <c r="L818" s="141"/>
      <c r="N818" s="141"/>
      <c r="O818" s="141"/>
    </row>
    <row r="819" spans="1:15" s="125" customFormat="1" x14ac:dyDescent="0.25">
      <c r="A819" s="558" t="s">
        <v>13</v>
      </c>
      <c r="B819" s="158">
        <v>11</v>
      </c>
      <c r="C819" s="392"/>
      <c r="D819" s="462"/>
      <c r="E819" s="576"/>
      <c r="F819" s="145">
        <f>F820+F834</f>
        <v>159536.5</v>
      </c>
      <c r="G819" s="622"/>
      <c r="H819" s="145">
        <f>H820+H834</f>
        <v>149801.4</v>
      </c>
      <c r="I819" s="622"/>
      <c r="J819" s="145">
        <f>J820+J834</f>
        <v>151495.4</v>
      </c>
      <c r="K819" s="495"/>
      <c r="L819" s="141"/>
      <c r="N819" s="141"/>
      <c r="O819" s="141"/>
    </row>
    <row r="820" spans="1:15" s="125" customFormat="1" x14ac:dyDescent="0.25">
      <c r="A820" s="538" t="s">
        <v>34</v>
      </c>
      <c r="B820" s="569">
        <v>11</v>
      </c>
      <c r="C820" s="361" t="s">
        <v>29</v>
      </c>
      <c r="D820" s="286"/>
      <c r="E820" s="578"/>
      <c r="F820" s="368">
        <f>F821</f>
        <v>10832.5</v>
      </c>
      <c r="G820" s="621"/>
      <c r="H820" s="368">
        <f t="shared" ref="H820:J820" si="248">H821</f>
        <v>3727.4</v>
      </c>
      <c r="I820" s="621"/>
      <c r="J820" s="368">
        <f t="shared" si="248"/>
        <v>3727.4</v>
      </c>
      <c r="K820" s="496"/>
      <c r="L820" s="141"/>
      <c r="N820" s="141"/>
      <c r="O820" s="141"/>
    </row>
    <row r="821" spans="1:15" s="154" customFormat="1" x14ac:dyDescent="0.25">
      <c r="A821" s="425" t="s">
        <v>149</v>
      </c>
      <c r="B821" s="569">
        <v>11</v>
      </c>
      <c r="C821" s="361" t="s">
        <v>29</v>
      </c>
      <c r="D821" s="286" t="s">
        <v>111</v>
      </c>
      <c r="E821" s="578"/>
      <c r="F821" s="368">
        <f>F822+F830</f>
        <v>10832.5</v>
      </c>
      <c r="G821" s="621"/>
      <c r="H821" s="368">
        <f>H822+H830</f>
        <v>3727.4</v>
      </c>
      <c r="I821" s="621"/>
      <c r="J821" s="368">
        <f>J822+J830</f>
        <v>3727.4</v>
      </c>
      <c r="K821" s="496"/>
      <c r="L821" s="141"/>
      <c r="N821" s="141"/>
      <c r="O821" s="141"/>
    </row>
    <row r="822" spans="1:15" s="125" customFormat="1" x14ac:dyDescent="0.25">
      <c r="A822" s="425" t="s">
        <v>150</v>
      </c>
      <c r="B822" s="569">
        <v>11</v>
      </c>
      <c r="C822" s="361" t="s">
        <v>29</v>
      </c>
      <c r="D822" s="286" t="s">
        <v>115</v>
      </c>
      <c r="E822" s="578"/>
      <c r="F822" s="368">
        <f>F823</f>
        <v>3636.5</v>
      </c>
      <c r="G822" s="621"/>
      <c r="H822" s="368">
        <f>H823</f>
        <v>3727.4</v>
      </c>
      <c r="I822" s="621"/>
      <c r="J822" s="368">
        <f>J823</f>
        <v>3727.4</v>
      </c>
      <c r="K822" s="496"/>
      <c r="L822" s="141"/>
      <c r="N822" s="141"/>
      <c r="O822" s="141"/>
    </row>
    <row r="823" spans="1:15" s="154" customFormat="1" ht="31.5" x14ac:dyDescent="0.25">
      <c r="A823" s="402" t="s">
        <v>660</v>
      </c>
      <c r="B823" s="569">
        <v>11</v>
      </c>
      <c r="C823" s="361" t="s">
        <v>29</v>
      </c>
      <c r="D823" s="286" t="s">
        <v>125</v>
      </c>
      <c r="E823" s="578"/>
      <c r="F823" s="368">
        <f>F824</f>
        <v>3636.5</v>
      </c>
      <c r="G823" s="621"/>
      <c r="H823" s="368">
        <f>H824</f>
        <v>3727.4</v>
      </c>
      <c r="I823" s="621"/>
      <c r="J823" s="368">
        <f>J824</f>
        <v>3727.4</v>
      </c>
      <c r="K823" s="496"/>
      <c r="L823" s="141"/>
      <c r="N823" s="141"/>
      <c r="O823" s="141"/>
    </row>
    <row r="824" spans="1:15" s="125" customFormat="1" ht="31.5" x14ac:dyDescent="0.25">
      <c r="A824" s="542" t="s">
        <v>151</v>
      </c>
      <c r="B824" s="569">
        <v>11</v>
      </c>
      <c r="C824" s="361" t="s">
        <v>29</v>
      </c>
      <c r="D824" s="286" t="s">
        <v>152</v>
      </c>
      <c r="E824" s="576"/>
      <c r="F824" s="368">
        <f>F825+F827</f>
        <v>3636.5</v>
      </c>
      <c r="G824" s="621"/>
      <c r="H824" s="368">
        <f t="shared" ref="H824:J824" si="249">H825+H827</f>
        <v>3727.4</v>
      </c>
      <c r="I824" s="621"/>
      <c r="J824" s="368">
        <f t="shared" si="249"/>
        <v>3727.4</v>
      </c>
      <c r="K824" s="496"/>
      <c r="L824" s="141"/>
      <c r="N824" s="141"/>
      <c r="O824" s="141"/>
    </row>
    <row r="825" spans="1:15" s="125" customFormat="1" x14ac:dyDescent="0.25">
      <c r="A825" s="538" t="s">
        <v>116</v>
      </c>
      <c r="B825" s="569">
        <v>11</v>
      </c>
      <c r="C825" s="361" t="s">
        <v>29</v>
      </c>
      <c r="D825" s="286" t="s">
        <v>152</v>
      </c>
      <c r="E825" s="578">
        <v>200</v>
      </c>
      <c r="F825" s="368">
        <f>F826</f>
        <v>2636.5</v>
      </c>
      <c r="G825" s="621"/>
      <c r="H825" s="368">
        <f>H826</f>
        <v>2727.4</v>
      </c>
      <c r="I825" s="621"/>
      <c r="J825" s="368">
        <f>J826</f>
        <v>2727.4</v>
      </c>
      <c r="K825" s="496"/>
      <c r="L825" s="141"/>
      <c r="N825" s="141"/>
      <c r="O825" s="141"/>
    </row>
    <row r="826" spans="1:15" s="125" customFormat="1" x14ac:dyDescent="0.25">
      <c r="A826" s="538" t="s">
        <v>50</v>
      </c>
      <c r="B826" s="569">
        <v>11</v>
      </c>
      <c r="C826" s="361" t="s">
        <v>29</v>
      </c>
      <c r="D826" s="286" t="s">
        <v>152</v>
      </c>
      <c r="E826" s="578">
        <v>240</v>
      </c>
      <c r="F826" s="368">
        <f>'ведом. 2026-2028'!AD457</f>
        <v>2636.5</v>
      </c>
      <c r="G826" s="621"/>
      <c r="H826" s="368">
        <f>'ведом. 2026-2028'!AE457</f>
        <v>2727.4</v>
      </c>
      <c r="I826" s="621"/>
      <c r="J826" s="368">
        <f>'ведом. 2026-2028'!AF457</f>
        <v>2727.4</v>
      </c>
      <c r="K826" s="496"/>
      <c r="L826" s="141"/>
      <c r="N826" s="141"/>
      <c r="O826" s="141"/>
    </row>
    <row r="827" spans="1:15" s="365" customFormat="1" ht="31.5" x14ac:dyDescent="0.25">
      <c r="A827" s="403" t="s">
        <v>58</v>
      </c>
      <c r="B827" s="571">
        <v>11</v>
      </c>
      <c r="C827" s="310" t="s">
        <v>29</v>
      </c>
      <c r="D827" s="384" t="s">
        <v>152</v>
      </c>
      <c r="E827" s="311">
        <v>600</v>
      </c>
      <c r="F827" s="368">
        <f>F828+F829</f>
        <v>1000</v>
      </c>
      <c r="G827" s="621"/>
      <c r="H827" s="368">
        <f t="shared" ref="H827:J827" si="250">H828+H829</f>
        <v>1000</v>
      </c>
      <c r="I827" s="621"/>
      <c r="J827" s="368">
        <f t="shared" si="250"/>
        <v>1000</v>
      </c>
      <c r="K827" s="496"/>
      <c r="L827" s="367"/>
      <c r="N827" s="367"/>
      <c r="O827" s="367"/>
    </row>
    <row r="828" spans="1:15" s="365" customFormat="1" x14ac:dyDescent="0.25">
      <c r="A828" s="331" t="s">
        <v>59</v>
      </c>
      <c r="B828" s="571">
        <v>11</v>
      </c>
      <c r="C828" s="310" t="s">
        <v>29</v>
      </c>
      <c r="D828" s="384" t="s">
        <v>152</v>
      </c>
      <c r="E828" s="311">
        <v>610</v>
      </c>
      <c r="F828" s="368">
        <f>'ведом. 2026-2028'!AD459</f>
        <v>450</v>
      </c>
      <c r="G828" s="621"/>
      <c r="H828" s="368">
        <f>'ведом. 2026-2028'!AE459</f>
        <v>450</v>
      </c>
      <c r="I828" s="621"/>
      <c r="J828" s="368">
        <f>'ведом. 2026-2028'!AF459</f>
        <v>450</v>
      </c>
      <c r="K828" s="496"/>
      <c r="L828" s="367"/>
      <c r="N828" s="367"/>
      <c r="O828" s="367"/>
    </row>
    <row r="829" spans="1:15" s="365" customFormat="1" x14ac:dyDescent="0.25">
      <c r="A829" s="407" t="s">
        <v>126</v>
      </c>
      <c r="B829" s="571">
        <v>11</v>
      </c>
      <c r="C829" s="310" t="s">
        <v>29</v>
      </c>
      <c r="D829" s="384" t="s">
        <v>152</v>
      </c>
      <c r="E829" s="311">
        <v>620</v>
      </c>
      <c r="F829" s="368">
        <f>'ведом. 2026-2028'!AD460</f>
        <v>550</v>
      </c>
      <c r="G829" s="621"/>
      <c r="H829" s="368">
        <f>'ведом. 2026-2028'!AE460</f>
        <v>550</v>
      </c>
      <c r="I829" s="621"/>
      <c r="J829" s="368">
        <f>'ведом. 2026-2028'!AF460</f>
        <v>550</v>
      </c>
      <c r="K829" s="496"/>
      <c r="L829" s="367"/>
      <c r="N829" s="367"/>
      <c r="O829" s="367"/>
    </row>
    <row r="830" spans="1:15" s="365" customFormat="1" x14ac:dyDescent="0.25">
      <c r="A830" s="331" t="s">
        <v>616</v>
      </c>
      <c r="B830" s="571">
        <v>11</v>
      </c>
      <c r="C830" s="310" t="s">
        <v>29</v>
      </c>
      <c r="D830" s="384" t="s">
        <v>617</v>
      </c>
      <c r="E830" s="311"/>
      <c r="F830" s="368">
        <f>F831</f>
        <v>7196</v>
      </c>
      <c r="G830" s="621"/>
      <c r="H830" s="368">
        <f t="shared" ref="H830:J832" si="251">H831</f>
        <v>0</v>
      </c>
      <c r="I830" s="621"/>
      <c r="J830" s="368">
        <f t="shared" si="251"/>
        <v>0</v>
      </c>
      <c r="K830" s="496"/>
      <c r="L830" s="367"/>
      <c r="N830" s="367"/>
      <c r="O830" s="367"/>
    </row>
    <row r="831" spans="1:15" s="365" customFormat="1" x14ac:dyDescent="0.25">
      <c r="A831" s="331" t="s">
        <v>618</v>
      </c>
      <c r="B831" s="571">
        <v>11</v>
      </c>
      <c r="C831" s="310" t="s">
        <v>29</v>
      </c>
      <c r="D831" s="384" t="s">
        <v>619</v>
      </c>
      <c r="E831" s="311"/>
      <c r="F831" s="368">
        <f>F832</f>
        <v>7196</v>
      </c>
      <c r="G831" s="621"/>
      <c r="H831" s="368">
        <f t="shared" si="251"/>
        <v>0</v>
      </c>
      <c r="I831" s="621"/>
      <c r="J831" s="368">
        <f t="shared" si="251"/>
        <v>0</v>
      </c>
      <c r="K831" s="496"/>
      <c r="L831" s="367"/>
      <c r="N831" s="367"/>
      <c r="O831" s="367"/>
    </row>
    <row r="832" spans="1:15" s="365" customFormat="1" x14ac:dyDescent="0.25">
      <c r="A832" s="331" t="s">
        <v>116</v>
      </c>
      <c r="B832" s="571">
        <v>11</v>
      </c>
      <c r="C832" s="310" t="s">
        <v>29</v>
      </c>
      <c r="D832" s="384" t="s">
        <v>619</v>
      </c>
      <c r="E832" s="311">
        <v>200</v>
      </c>
      <c r="F832" s="368">
        <f>F833</f>
        <v>7196</v>
      </c>
      <c r="G832" s="621"/>
      <c r="H832" s="368">
        <f t="shared" si="251"/>
        <v>0</v>
      </c>
      <c r="I832" s="621"/>
      <c r="J832" s="368">
        <f t="shared" si="251"/>
        <v>0</v>
      </c>
      <c r="K832" s="496"/>
      <c r="L832" s="367"/>
      <c r="N832" s="367"/>
      <c r="O832" s="367"/>
    </row>
    <row r="833" spans="1:15" s="365" customFormat="1" x14ac:dyDescent="0.25">
      <c r="A833" s="331" t="s">
        <v>50</v>
      </c>
      <c r="B833" s="571">
        <v>11</v>
      </c>
      <c r="C833" s="310" t="s">
        <v>29</v>
      </c>
      <c r="D833" s="384" t="s">
        <v>619</v>
      </c>
      <c r="E833" s="311">
        <v>240</v>
      </c>
      <c r="F833" s="368">
        <f>'ведом. 2026-2028'!AD903</f>
        <v>7196</v>
      </c>
      <c r="G833" s="621"/>
      <c r="H833" s="368">
        <f>'ведом. 2026-2028'!AE903</f>
        <v>0</v>
      </c>
      <c r="I833" s="621"/>
      <c r="J833" s="368">
        <f>'ведом. 2026-2028'!AF903</f>
        <v>0</v>
      </c>
      <c r="K833" s="496"/>
      <c r="L833" s="367"/>
      <c r="N833" s="367"/>
      <c r="O833" s="367"/>
    </row>
    <row r="834" spans="1:15" s="154" customFormat="1" x14ac:dyDescent="0.25">
      <c r="A834" s="537" t="s">
        <v>554</v>
      </c>
      <c r="B834" s="569">
        <v>11</v>
      </c>
      <c r="C834" s="361" t="s">
        <v>7</v>
      </c>
      <c r="D834" s="286"/>
      <c r="E834" s="578"/>
      <c r="F834" s="368">
        <f t="shared" ref="F834:F839" si="252">F835</f>
        <v>148704</v>
      </c>
      <c r="G834" s="621"/>
      <c r="H834" s="368">
        <f t="shared" ref="H834:H839" si="253">H835</f>
        <v>146074</v>
      </c>
      <c r="I834" s="621"/>
      <c r="J834" s="368">
        <f t="shared" ref="J834:J839" si="254">J835</f>
        <v>147768</v>
      </c>
      <c r="K834" s="496"/>
      <c r="L834" s="141"/>
      <c r="N834" s="141"/>
      <c r="O834" s="141"/>
    </row>
    <row r="835" spans="1:15" s="154" customFormat="1" x14ac:dyDescent="0.25">
      <c r="A835" s="425" t="s">
        <v>149</v>
      </c>
      <c r="B835" s="569">
        <v>11</v>
      </c>
      <c r="C835" s="361" t="s">
        <v>7</v>
      </c>
      <c r="D835" s="286" t="s">
        <v>111</v>
      </c>
      <c r="E835" s="578"/>
      <c r="F835" s="368">
        <f t="shared" si="252"/>
        <v>148704</v>
      </c>
      <c r="G835" s="621"/>
      <c r="H835" s="368">
        <f t="shared" si="253"/>
        <v>146074</v>
      </c>
      <c r="I835" s="621"/>
      <c r="J835" s="368">
        <f t="shared" si="254"/>
        <v>147768</v>
      </c>
      <c r="K835" s="496"/>
      <c r="L835" s="141"/>
      <c r="N835" s="141"/>
      <c r="O835" s="141"/>
    </row>
    <row r="836" spans="1:15" s="154" customFormat="1" x14ac:dyDescent="0.25">
      <c r="A836" s="537" t="s">
        <v>555</v>
      </c>
      <c r="B836" s="569">
        <v>11</v>
      </c>
      <c r="C836" s="361" t="s">
        <v>7</v>
      </c>
      <c r="D836" s="286" t="s">
        <v>556</v>
      </c>
      <c r="E836" s="578"/>
      <c r="F836" s="368">
        <f t="shared" si="252"/>
        <v>148704</v>
      </c>
      <c r="G836" s="621"/>
      <c r="H836" s="368">
        <f t="shared" si="253"/>
        <v>146074</v>
      </c>
      <c r="I836" s="621"/>
      <c r="J836" s="368">
        <f t="shared" si="254"/>
        <v>147768</v>
      </c>
      <c r="K836" s="496"/>
      <c r="L836" s="141"/>
      <c r="N836" s="141"/>
      <c r="O836" s="141"/>
    </row>
    <row r="837" spans="1:15" s="154" customFormat="1" x14ac:dyDescent="0.25">
      <c r="A837" s="537" t="s">
        <v>558</v>
      </c>
      <c r="B837" s="569">
        <v>11</v>
      </c>
      <c r="C837" s="361" t="s">
        <v>7</v>
      </c>
      <c r="D837" s="286" t="s">
        <v>557</v>
      </c>
      <c r="E837" s="578"/>
      <c r="F837" s="368">
        <f t="shared" si="252"/>
        <v>148704</v>
      </c>
      <c r="G837" s="621"/>
      <c r="H837" s="368">
        <f t="shared" si="253"/>
        <v>146074</v>
      </c>
      <c r="I837" s="621"/>
      <c r="J837" s="368">
        <f t="shared" si="254"/>
        <v>147768</v>
      </c>
      <c r="K837" s="496"/>
      <c r="L837" s="141"/>
      <c r="N837" s="141"/>
      <c r="O837" s="141"/>
    </row>
    <row r="838" spans="1:15" s="154" customFormat="1" ht="31.5" x14ac:dyDescent="0.25">
      <c r="A838" s="537" t="s">
        <v>560</v>
      </c>
      <c r="B838" s="569">
        <v>11</v>
      </c>
      <c r="C838" s="361" t="s">
        <v>7</v>
      </c>
      <c r="D838" s="286" t="s">
        <v>559</v>
      </c>
      <c r="E838" s="578"/>
      <c r="F838" s="368">
        <f t="shared" si="252"/>
        <v>148704</v>
      </c>
      <c r="G838" s="621"/>
      <c r="H838" s="368">
        <f t="shared" si="253"/>
        <v>146074</v>
      </c>
      <c r="I838" s="621"/>
      <c r="J838" s="368">
        <f t="shared" si="254"/>
        <v>147768</v>
      </c>
      <c r="K838" s="496"/>
      <c r="L838" s="141"/>
      <c r="N838" s="141"/>
      <c r="O838" s="141"/>
    </row>
    <row r="839" spans="1:15" s="154" customFormat="1" ht="31.5" x14ac:dyDescent="0.25">
      <c r="A839" s="360" t="s">
        <v>58</v>
      </c>
      <c r="B839" s="569">
        <v>11</v>
      </c>
      <c r="C839" s="361" t="s">
        <v>7</v>
      </c>
      <c r="D839" s="286" t="s">
        <v>559</v>
      </c>
      <c r="E839" s="578">
        <v>600</v>
      </c>
      <c r="F839" s="368">
        <f t="shared" si="252"/>
        <v>148704</v>
      </c>
      <c r="G839" s="621"/>
      <c r="H839" s="368">
        <f t="shared" si="253"/>
        <v>146074</v>
      </c>
      <c r="I839" s="621"/>
      <c r="J839" s="368">
        <f t="shared" si="254"/>
        <v>147768</v>
      </c>
      <c r="K839" s="496"/>
      <c r="L839" s="141"/>
      <c r="N839" s="141"/>
      <c r="O839" s="141"/>
    </row>
    <row r="840" spans="1:15" s="154" customFormat="1" x14ac:dyDescent="0.25">
      <c r="A840" s="537" t="s">
        <v>126</v>
      </c>
      <c r="B840" s="569">
        <v>11</v>
      </c>
      <c r="C840" s="361" t="s">
        <v>7</v>
      </c>
      <c r="D840" s="286" t="s">
        <v>559</v>
      </c>
      <c r="E840" s="578">
        <v>620</v>
      </c>
      <c r="F840" s="368">
        <f>'ведом. 2026-2028'!AD467</f>
        <v>148704</v>
      </c>
      <c r="G840" s="621"/>
      <c r="H840" s="368">
        <f>'ведом. 2026-2028'!AE467</f>
        <v>146074</v>
      </c>
      <c r="I840" s="621"/>
      <c r="J840" s="368">
        <f>'ведом. 2026-2028'!AF467</f>
        <v>147768</v>
      </c>
      <c r="K840" s="496"/>
      <c r="L840" s="141"/>
      <c r="N840" s="141"/>
      <c r="O840" s="141"/>
    </row>
    <row r="841" spans="1:15" s="125" customFormat="1" x14ac:dyDescent="0.25">
      <c r="A841" s="558" t="s">
        <v>413</v>
      </c>
      <c r="B841" s="158">
        <v>13</v>
      </c>
      <c r="C841" s="392"/>
      <c r="D841" s="462"/>
      <c r="E841" s="576"/>
      <c r="F841" s="145">
        <f>F843</f>
        <v>13837.1</v>
      </c>
      <c r="G841" s="622"/>
      <c r="H841" s="145">
        <f>H843</f>
        <v>32783.800000000003</v>
      </c>
      <c r="I841" s="622"/>
      <c r="J841" s="145">
        <f>J843</f>
        <v>32789.9</v>
      </c>
      <c r="K841" s="495"/>
      <c r="L841" s="141"/>
      <c r="N841" s="141"/>
      <c r="O841" s="141"/>
    </row>
    <row r="842" spans="1:15" s="154" customFormat="1" x14ac:dyDescent="0.25">
      <c r="A842" s="360" t="s">
        <v>414</v>
      </c>
      <c r="B842" s="357">
        <v>13</v>
      </c>
      <c r="C842" s="361" t="s">
        <v>28</v>
      </c>
      <c r="D842" s="286"/>
      <c r="E842" s="576"/>
      <c r="F842" s="368">
        <f>F843</f>
        <v>13837.1</v>
      </c>
      <c r="G842" s="621"/>
      <c r="H842" s="368">
        <f>H843</f>
        <v>32783.800000000003</v>
      </c>
      <c r="I842" s="621"/>
      <c r="J842" s="368">
        <f>J843</f>
        <v>32789.9</v>
      </c>
      <c r="K842" s="495"/>
      <c r="L842" s="141"/>
      <c r="N842" s="141"/>
      <c r="O842" s="141"/>
    </row>
    <row r="843" spans="1:15" s="125" customFormat="1" x14ac:dyDescent="0.25">
      <c r="A843" s="425" t="s">
        <v>178</v>
      </c>
      <c r="B843" s="357">
        <v>13</v>
      </c>
      <c r="C843" s="361" t="s">
        <v>28</v>
      </c>
      <c r="D843" s="286" t="s">
        <v>108</v>
      </c>
      <c r="E843" s="362"/>
      <c r="F843" s="368">
        <f>F847</f>
        <v>13837.1</v>
      </c>
      <c r="G843" s="621"/>
      <c r="H843" s="368">
        <f>H847</f>
        <v>32783.800000000003</v>
      </c>
      <c r="I843" s="621"/>
      <c r="J843" s="368">
        <f>J847</f>
        <v>32789.9</v>
      </c>
      <c r="K843" s="496"/>
      <c r="L843" s="141"/>
      <c r="M843" s="125" t="s">
        <v>343</v>
      </c>
      <c r="N843" s="141"/>
      <c r="O843" s="141"/>
    </row>
    <row r="844" spans="1:15" s="125" customFormat="1" x14ac:dyDescent="0.25">
      <c r="A844" s="419" t="s">
        <v>502</v>
      </c>
      <c r="B844" s="357">
        <v>13</v>
      </c>
      <c r="C844" s="361" t="s">
        <v>28</v>
      </c>
      <c r="D844" s="286" t="s">
        <v>384</v>
      </c>
      <c r="E844" s="362"/>
      <c r="F844" s="368">
        <f>F847</f>
        <v>13837.1</v>
      </c>
      <c r="G844" s="621"/>
      <c r="H844" s="368">
        <f>H847</f>
        <v>32783.800000000003</v>
      </c>
      <c r="I844" s="621"/>
      <c r="J844" s="368">
        <f>J847</f>
        <v>32789.9</v>
      </c>
      <c r="K844" s="496"/>
      <c r="L844" s="141"/>
      <c r="N844" s="141"/>
      <c r="O844" s="141"/>
    </row>
    <row r="845" spans="1:15" s="125" customFormat="1" x14ac:dyDescent="0.25">
      <c r="A845" s="421" t="s">
        <v>503</v>
      </c>
      <c r="B845" s="357">
        <v>13</v>
      </c>
      <c r="C845" s="361" t="s">
        <v>28</v>
      </c>
      <c r="D845" s="286" t="s">
        <v>386</v>
      </c>
      <c r="E845" s="362"/>
      <c r="F845" s="368">
        <f>F846</f>
        <v>13837.1</v>
      </c>
      <c r="G845" s="621"/>
      <c r="H845" s="368">
        <f>H846</f>
        <v>32783.800000000003</v>
      </c>
      <c r="I845" s="621"/>
      <c r="J845" s="368">
        <f>J846</f>
        <v>32789.9</v>
      </c>
      <c r="K845" s="496"/>
      <c r="L845" s="141"/>
      <c r="N845" s="141"/>
      <c r="O845" s="141"/>
    </row>
    <row r="846" spans="1:15" s="125" customFormat="1" x14ac:dyDescent="0.25">
      <c r="A846" s="419" t="s">
        <v>180</v>
      </c>
      <c r="B846" s="357">
        <v>13</v>
      </c>
      <c r="C846" s="361" t="s">
        <v>28</v>
      </c>
      <c r="D846" s="286" t="s">
        <v>504</v>
      </c>
      <c r="E846" s="362"/>
      <c r="F846" s="368">
        <f>F847</f>
        <v>13837.1</v>
      </c>
      <c r="G846" s="621"/>
      <c r="H846" s="368">
        <f>H847</f>
        <v>32783.800000000003</v>
      </c>
      <c r="I846" s="621"/>
      <c r="J846" s="368">
        <f>J847</f>
        <v>32789.9</v>
      </c>
      <c r="K846" s="496"/>
      <c r="L846" s="141"/>
      <c r="N846" s="141"/>
      <c r="O846" s="141"/>
    </row>
    <row r="847" spans="1:15" s="125" customFormat="1" x14ac:dyDescent="0.25">
      <c r="A847" s="360" t="s">
        <v>64</v>
      </c>
      <c r="B847" s="357">
        <v>13</v>
      </c>
      <c r="C847" s="361" t="s">
        <v>28</v>
      </c>
      <c r="D847" s="286" t="s">
        <v>504</v>
      </c>
      <c r="E847" s="362">
        <v>700</v>
      </c>
      <c r="F847" s="368">
        <f>F848</f>
        <v>13837.1</v>
      </c>
      <c r="G847" s="621"/>
      <c r="H847" s="368">
        <f>H848</f>
        <v>32783.800000000003</v>
      </c>
      <c r="I847" s="621"/>
      <c r="J847" s="368">
        <f>J848</f>
        <v>32789.9</v>
      </c>
      <c r="K847" s="496"/>
      <c r="L847" s="141"/>
      <c r="N847" s="141"/>
      <c r="O847" s="141"/>
    </row>
    <row r="848" spans="1:15" s="125" customFormat="1" ht="17.25" thickBot="1" x14ac:dyDescent="0.3">
      <c r="A848" s="567" t="s">
        <v>337</v>
      </c>
      <c r="B848" s="597">
        <v>13</v>
      </c>
      <c r="C848" s="487" t="s">
        <v>28</v>
      </c>
      <c r="D848" s="488" t="s">
        <v>504</v>
      </c>
      <c r="E848" s="598">
        <v>730</v>
      </c>
      <c r="F848" s="618">
        <f>'ведом. 2026-2028'!AD475</f>
        <v>13837.1</v>
      </c>
      <c r="G848" s="628"/>
      <c r="H848" s="618">
        <f>'ведом. 2026-2028'!AE475</f>
        <v>32783.800000000003</v>
      </c>
      <c r="I848" s="628"/>
      <c r="J848" s="618">
        <f>'ведом. 2026-2028'!AF475</f>
        <v>32789.9</v>
      </c>
      <c r="K848" s="635"/>
      <c r="L848" s="141"/>
      <c r="N848" s="141"/>
      <c r="O848" s="141"/>
    </row>
    <row r="849" spans="1:15" s="125" customFormat="1" ht="17.25" thickBot="1" x14ac:dyDescent="0.3">
      <c r="A849" s="568" t="s">
        <v>54</v>
      </c>
      <c r="B849" s="599"/>
      <c r="C849" s="489"/>
      <c r="D849" s="490"/>
      <c r="E849" s="600"/>
      <c r="F849" s="619">
        <f t="shared" ref="F849:K849" si="255">F841+F819+F773+F710+F542+F354+F265+F208+F193+F11+F527</f>
        <v>4898789.5999999996</v>
      </c>
      <c r="G849" s="629">
        <f t="shared" si="255"/>
        <v>2307667.5999999996</v>
      </c>
      <c r="H849" s="619">
        <f t="shared" si="255"/>
        <v>4205450.5999999996</v>
      </c>
      <c r="I849" s="629">
        <f t="shared" si="255"/>
        <v>1909397.9999999998</v>
      </c>
      <c r="J849" s="619">
        <f t="shared" si="255"/>
        <v>3581846.2999999993</v>
      </c>
      <c r="K849" s="636">
        <f t="shared" si="255"/>
        <v>1381041.6</v>
      </c>
      <c r="L849" s="141"/>
      <c r="N849" s="141"/>
      <c r="O849" s="141"/>
    </row>
    <row r="850" spans="1:15" x14ac:dyDescent="0.25">
      <c r="K850" s="133"/>
      <c r="O850" s="133"/>
    </row>
    <row r="851" spans="1:15" x14ac:dyDescent="0.25">
      <c r="J851" s="133"/>
      <c r="O851" s="133"/>
    </row>
    <row r="852" spans="1:15" x14ac:dyDescent="0.25">
      <c r="A852" s="150"/>
      <c r="B852" s="118"/>
      <c r="C852" s="118"/>
      <c r="D852" s="119"/>
      <c r="E852" s="118"/>
      <c r="G852" s="23"/>
      <c r="I852" s="23"/>
      <c r="J852" s="23"/>
      <c r="K852" s="23"/>
    </row>
    <row r="853" spans="1:15" x14ac:dyDescent="0.25">
      <c r="I853" s="23"/>
      <c r="J853" s="23"/>
    </row>
    <row r="854" spans="1:15" ht="12.75" x14ac:dyDescent="0.2">
      <c r="A854" s="116"/>
      <c r="B854" s="116"/>
      <c r="C854" s="116"/>
      <c r="D854" s="116"/>
      <c r="E854" s="116"/>
      <c r="F854" s="116"/>
      <c r="G854" s="116"/>
      <c r="H854" s="116"/>
      <c r="I854" s="116"/>
      <c r="J854" s="133"/>
    </row>
    <row r="855" spans="1:15" x14ac:dyDescent="0.25">
      <c r="J855" s="303"/>
    </row>
    <row r="856" spans="1:15" ht="12.75" x14ac:dyDescent="0.2">
      <c r="A856" s="116"/>
      <c r="B856" s="116"/>
      <c r="C856" s="116"/>
      <c r="D856" s="116"/>
      <c r="E856" s="116"/>
      <c r="F856" s="116"/>
      <c r="G856" s="116"/>
      <c r="H856" s="116"/>
      <c r="I856" s="116"/>
      <c r="J856" s="133"/>
    </row>
  </sheetData>
  <mergeCells count="4">
    <mergeCell ref="I1:K1"/>
    <mergeCell ref="I2:K2"/>
    <mergeCell ref="A7:K7"/>
    <mergeCell ref="G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13"/>
  <sheetViews>
    <sheetView view="pageBreakPreview" zoomScaleNormal="75" zoomScaleSheetLayoutView="100" workbookViewId="0">
      <selection activeCell="AJ7" sqref="AJ7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6.7109375" style="123" customWidth="1"/>
    <col min="4" max="5" width="12.85546875" style="124" customWidth="1"/>
    <col min="6" max="6" width="13.57031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297" customFormat="1" x14ac:dyDescent="0.25">
      <c r="A1" s="120"/>
      <c r="B1" s="478"/>
      <c r="C1" s="478"/>
      <c r="D1" s="680" t="s">
        <v>551</v>
      </c>
      <c r="E1" s="674"/>
      <c r="F1" s="674"/>
    </row>
    <row r="2" spans="1:38" s="154" customFormat="1" ht="99.75" customHeight="1" x14ac:dyDescent="0.2">
      <c r="A2" s="120"/>
      <c r="B2" s="372"/>
      <c r="C2" s="443"/>
      <c r="D2" s="669" t="s">
        <v>676</v>
      </c>
      <c r="E2" s="670"/>
      <c r="F2" s="670"/>
    </row>
    <row r="3" spans="1:38" s="154" customFormat="1" x14ac:dyDescent="0.25">
      <c r="A3" s="120"/>
      <c r="B3" s="132"/>
      <c r="C3" s="118"/>
      <c r="D3" s="9"/>
      <c r="E3" s="9"/>
    </row>
    <row r="4" spans="1:38" s="154" customFormat="1" x14ac:dyDescent="0.25">
      <c r="A4" s="120"/>
      <c r="B4" s="132"/>
      <c r="C4" s="118"/>
      <c r="D4" s="9"/>
      <c r="E4" s="9"/>
    </row>
    <row r="5" spans="1:38" ht="77.25" customHeight="1" x14ac:dyDescent="0.2">
      <c r="A5" s="677" t="s">
        <v>764</v>
      </c>
      <c r="B5" s="677"/>
      <c r="C5" s="677"/>
      <c r="D5" s="678"/>
      <c r="E5" s="678"/>
      <c r="F5" s="679"/>
      <c r="AL5" s="125" t="s">
        <v>343</v>
      </c>
    </row>
    <row r="6" spans="1:38" x14ac:dyDescent="0.25">
      <c r="A6" s="20"/>
      <c r="B6" s="148"/>
      <c r="C6" s="26"/>
      <c r="D6" s="27"/>
      <c r="E6" s="27"/>
      <c r="F6" s="172"/>
      <c r="G6" s="171"/>
      <c r="H6" s="171"/>
      <c r="I6" s="171"/>
    </row>
    <row r="7" spans="1:38" ht="16.5" thickBot="1" x14ac:dyDescent="0.3">
      <c r="A7" s="20"/>
      <c r="B7" s="148"/>
      <c r="C7" s="26"/>
      <c r="D7" s="27"/>
      <c r="E7" s="27"/>
      <c r="F7" s="27" t="s">
        <v>142</v>
      </c>
      <c r="G7" s="187"/>
      <c r="H7" s="187"/>
      <c r="I7" s="187"/>
    </row>
    <row r="8" spans="1:38" ht="32.25" thickBot="1" x14ac:dyDescent="0.25">
      <c r="A8" s="444" t="s">
        <v>69</v>
      </c>
      <c r="B8" s="444" t="s">
        <v>1</v>
      </c>
      <c r="C8" s="444" t="s">
        <v>60</v>
      </c>
      <c r="D8" s="445" t="s">
        <v>567</v>
      </c>
      <c r="E8" s="445" t="s">
        <v>586</v>
      </c>
      <c r="F8" s="445" t="s">
        <v>675</v>
      </c>
      <c r="G8" s="162"/>
      <c r="H8" s="162"/>
      <c r="I8" s="162"/>
    </row>
    <row r="9" spans="1:38" ht="16.5" thickBot="1" x14ac:dyDescent="0.3">
      <c r="A9" s="446">
        <v>1</v>
      </c>
      <c r="B9" s="447">
        <v>2</v>
      </c>
      <c r="C9" s="446">
        <v>3</v>
      </c>
      <c r="D9" s="446">
        <v>4</v>
      </c>
      <c r="E9" s="446">
        <v>5</v>
      </c>
      <c r="F9" s="446">
        <v>6</v>
      </c>
      <c r="G9" s="135"/>
      <c r="H9" s="137" t="s">
        <v>536</v>
      </c>
      <c r="I9" s="117"/>
    </row>
    <row r="10" spans="1:38" s="121" customFormat="1" x14ac:dyDescent="0.25">
      <c r="A10" s="551" t="s">
        <v>535</v>
      </c>
      <c r="B10" s="547" t="s">
        <v>110</v>
      </c>
      <c r="C10" s="479"/>
      <c r="D10" s="501">
        <f>D11+D16+D27+D51</f>
        <v>274207.59999999998</v>
      </c>
      <c r="E10" s="527">
        <f>E11+E16+E27+E51</f>
        <v>269254.7</v>
      </c>
      <c r="F10" s="501">
        <f>F11+F16+F27+F51</f>
        <v>270524.79999999999</v>
      </c>
      <c r="G10" s="139"/>
    </row>
    <row r="11" spans="1:38" x14ac:dyDescent="0.25">
      <c r="A11" s="205" t="s">
        <v>464</v>
      </c>
      <c r="B11" s="143" t="s">
        <v>300</v>
      </c>
      <c r="C11" s="480"/>
      <c r="D11" s="363">
        <f>D12</f>
        <v>39562</v>
      </c>
      <c r="E11" s="481">
        <f t="shared" ref="E11:F11" si="0">E12</f>
        <v>39783</v>
      </c>
      <c r="F11" s="363">
        <f t="shared" si="0"/>
        <v>39998</v>
      </c>
      <c r="G11" s="481" t="e">
        <f>G12+#REF!</f>
        <v>#REF!</v>
      </c>
      <c r="H11" s="341" t="e">
        <f>H12+#REF!</f>
        <v>#REF!</v>
      </c>
      <c r="I11" s="341" t="e">
        <f>I12+#REF!</f>
        <v>#REF!</v>
      </c>
      <c r="J11" s="341" t="e">
        <f>J12+#REF!</f>
        <v>#REF!</v>
      </c>
      <c r="K11" s="341" t="e">
        <f>K12+#REF!</f>
        <v>#REF!</v>
      </c>
      <c r="L11" s="341" t="e">
        <f>L12+#REF!</f>
        <v>#REF!</v>
      </c>
      <c r="M11" s="341" t="e">
        <f>M12+#REF!</f>
        <v>#REF!</v>
      </c>
      <c r="N11" s="341" t="e">
        <f>N12+#REF!</f>
        <v>#REF!</v>
      </c>
      <c r="O11" s="341" t="e">
        <f>O12+#REF!</f>
        <v>#REF!</v>
      </c>
      <c r="P11" s="341" t="e">
        <f>P12+#REF!</f>
        <v>#REF!</v>
      </c>
      <c r="Q11" s="341" t="e">
        <f>Q12+#REF!</f>
        <v>#REF!</v>
      </c>
      <c r="R11" s="341" t="e">
        <f>R12+#REF!</f>
        <v>#REF!</v>
      </c>
      <c r="S11" s="341" t="e">
        <f>S12+#REF!</f>
        <v>#REF!</v>
      </c>
      <c r="T11" s="341" t="e">
        <f>T12+#REF!</f>
        <v>#REF!</v>
      </c>
      <c r="U11" s="341" t="e">
        <f>U12+#REF!</f>
        <v>#REF!</v>
      </c>
      <c r="V11" s="341" t="e">
        <f>V12+#REF!</f>
        <v>#REF!</v>
      </c>
      <c r="W11" s="341" t="e">
        <f>W12+#REF!</f>
        <v>#REF!</v>
      </c>
      <c r="X11" s="341" t="e">
        <f>X12+#REF!</f>
        <v>#REF!</v>
      </c>
      <c r="Y11" s="341" t="e">
        <f>Y12+#REF!</f>
        <v>#REF!</v>
      </c>
      <c r="Z11" s="341" t="e">
        <f>Z12+#REF!</f>
        <v>#REF!</v>
      </c>
      <c r="AA11" s="341" t="e">
        <f>AA12+#REF!</f>
        <v>#REF!</v>
      </c>
      <c r="AB11" s="341" t="e">
        <f>AB12+#REF!</f>
        <v>#REF!</v>
      </c>
      <c r="AC11" s="341" t="e">
        <f>AC12+#REF!</f>
        <v>#REF!</v>
      </c>
      <c r="AD11" s="341" t="e">
        <f>AD12+#REF!</f>
        <v>#REF!</v>
      </c>
    </row>
    <row r="12" spans="1:38" x14ac:dyDescent="0.25">
      <c r="A12" s="218" t="s">
        <v>301</v>
      </c>
      <c r="B12" s="143" t="s">
        <v>302</v>
      </c>
      <c r="C12" s="480"/>
      <c r="D12" s="363">
        <f t="shared" ref="D12:F14" si="1">D13</f>
        <v>39562</v>
      </c>
      <c r="E12" s="481">
        <f t="shared" si="1"/>
        <v>39783</v>
      </c>
      <c r="F12" s="363">
        <f t="shared" si="1"/>
        <v>39998</v>
      </c>
      <c r="G12" s="139"/>
    </row>
    <row r="13" spans="1:38" ht="31.5" x14ac:dyDescent="0.25">
      <c r="A13" s="272" t="s">
        <v>241</v>
      </c>
      <c r="B13" s="143" t="s">
        <v>242</v>
      </c>
      <c r="C13" s="480"/>
      <c r="D13" s="363">
        <f t="shared" si="1"/>
        <v>39562</v>
      </c>
      <c r="E13" s="481">
        <f t="shared" si="1"/>
        <v>39783</v>
      </c>
      <c r="F13" s="363">
        <f t="shared" si="1"/>
        <v>39998</v>
      </c>
      <c r="G13" s="139"/>
    </row>
    <row r="14" spans="1:38" ht="31.5" x14ac:dyDescent="0.25">
      <c r="A14" s="220" t="s">
        <v>58</v>
      </c>
      <c r="B14" s="143" t="s">
        <v>242</v>
      </c>
      <c r="C14" s="248">
        <v>600</v>
      </c>
      <c r="D14" s="363">
        <f t="shared" si="1"/>
        <v>39562</v>
      </c>
      <c r="E14" s="481">
        <f t="shared" si="1"/>
        <v>39783</v>
      </c>
      <c r="F14" s="363">
        <f t="shared" si="1"/>
        <v>39998</v>
      </c>
      <c r="G14" s="139"/>
    </row>
    <row r="15" spans="1:38" x14ac:dyDescent="0.25">
      <c r="A15" s="220" t="s">
        <v>59</v>
      </c>
      <c r="B15" s="143" t="s">
        <v>242</v>
      </c>
      <c r="C15" s="248">
        <v>610</v>
      </c>
      <c r="D15" s="363">
        <f>'Функц. 2026-2028'!F717</f>
        <v>39562</v>
      </c>
      <c r="E15" s="481">
        <f>'Функц. 2026-2028'!H717</f>
        <v>39783</v>
      </c>
      <c r="F15" s="363">
        <f>'Функц. 2026-2028'!J717</f>
        <v>39998</v>
      </c>
      <c r="G15" s="139"/>
    </row>
    <row r="16" spans="1:38" x14ac:dyDescent="0.25">
      <c r="A16" s="218" t="s">
        <v>465</v>
      </c>
      <c r="B16" s="143" t="s">
        <v>136</v>
      </c>
      <c r="C16" s="503"/>
      <c r="D16" s="363">
        <f>D17</f>
        <v>42404.6</v>
      </c>
      <c r="E16" s="481">
        <f t="shared" ref="E16:F16" si="2">E17</f>
        <v>42637.7</v>
      </c>
      <c r="F16" s="363">
        <f t="shared" si="2"/>
        <v>42840.800000000003</v>
      </c>
      <c r="G16" s="139"/>
    </row>
    <row r="17" spans="1:30" ht="31.5" x14ac:dyDescent="0.25">
      <c r="A17" s="218" t="s">
        <v>243</v>
      </c>
      <c r="B17" s="143" t="s">
        <v>137</v>
      </c>
      <c r="C17" s="248"/>
      <c r="D17" s="363">
        <f>D18+D21+D24</f>
        <v>42404.6</v>
      </c>
      <c r="E17" s="481">
        <f>E18+E21+E24</f>
        <v>42637.7</v>
      </c>
      <c r="F17" s="363">
        <f>F18+F21+F24</f>
        <v>42840.800000000003</v>
      </c>
      <c r="G17" s="139"/>
    </row>
    <row r="18" spans="1:30" ht="31.5" x14ac:dyDescent="0.25">
      <c r="A18" s="272" t="s">
        <v>659</v>
      </c>
      <c r="B18" s="143" t="s">
        <v>244</v>
      </c>
      <c r="C18" s="248"/>
      <c r="D18" s="363">
        <f t="shared" ref="D18:F19" si="3">D19</f>
        <v>1000</v>
      </c>
      <c r="E18" s="481">
        <f t="shared" si="3"/>
        <v>1000</v>
      </c>
      <c r="F18" s="363">
        <f t="shared" si="3"/>
        <v>1000</v>
      </c>
      <c r="G18" s="139"/>
    </row>
    <row r="19" spans="1:30" ht="31.5" x14ac:dyDescent="0.25">
      <c r="A19" s="220" t="s">
        <v>58</v>
      </c>
      <c r="B19" s="143" t="s">
        <v>244</v>
      </c>
      <c r="C19" s="248">
        <v>600</v>
      </c>
      <c r="D19" s="363">
        <f t="shared" si="3"/>
        <v>1000</v>
      </c>
      <c r="E19" s="481">
        <f t="shared" si="3"/>
        <v>1000</v>
      </c>
      <c r="F19" s="363">
        <f t="shared" si="3"/>
        <v>1000</v>
      </c>
      <c r="G19" s="139"/>
    </row>
    <row r="20" spans="1:30" x14ac:dyDescent="0.25">
      <c r="A20" s="220" t="s">
        <v>59</v>
      </c>
      <c r="B20" s="143" t="s">
        <v>244</v>
      </c>
      <c r="C20" s="248">
        <v>610</v>
      </c>
      <c r="D20" s="363">
        <f>'Функц. 2026-2028'!F722</f>
        <v>1000</v>
      </c>
      <c r="E20" s="481">
        <f>'Функц. 2026-2028'!H722</f>
        <v>1000</v>
      </c>
      <c r="F20" s="363">
        <f>'Функц. 2026-2028'!J722</f>
        <v>1000</v>
      </c>
      <c r="G20" s="139"/>
    </row>
    <row r="21" spans="1:30" ht="31.5" x14ac:dyDescent="0.25">
      <c r="A21" s="220" t="s">
        <v>245</v>
      </c>
      <c r="B21" s="143" t="s">
        <v>246</v>
      </c>
      <c r="C21" s="248"/>
      <c r="D21" s="363">
        <f t="shared" ref="D21:F22" si="4">D22</f>
        <v>41022</v>
      </c>
      <c r="E21" s="481">
        <f t="shared" si="4"/>
        <v>41247</v>
      </c>
      <c r="F21" s="363">
        <f t="shared" si="4"/>
        <v>41439</v>
      </c>
      <c r="G21" s="139"/>
    </row>
    <row r="22" spans="1:30" ht="31.5" x14ac:dyDescent="0.25">
      <c r="A22" s="220" t="s">
        <v>58</v>
      </c>
      <c r="B22" s="143" t="s">
        <v>246</v>
      </c>
      <c r="C22" s="248">
        <v>600</v>
      </c>
      <c r="D22" s="363">
        <f t="shared" si="4"/>
        <v>41022</v>
      </c>
      <c r="E22" s="481">
        <f t="shared" si="4"/>
        <v>41247</v>
      </c>
      <c r="F22" s="363">
        <f t="shared" si="4"/>
        <v>41439</v>
      </c>
      <c r="G22" s="139"/>
    </row>
    <row r="23" spans="1:30" x14ac:dyDescent="0.25">
      <c r="A23" s="220" t="s">
        <v>59</v>
      </c>
      <c r="B23" s="143" t="s">
        <v>246</v>
      </c>
      <c r="C23" s="248">
        <v>610</v>
      </c>
      <c r="D23" s="363">
        <f>'Функц. 2026-2028'!F725</f>
        <v>41022</v>
      </c>
      <c r="E23" s="481">
        <f>'Функц. 2026-2028'!H725</f>
        <v>41247</v>
      </c>
      <c r="F23" s="363">
        <f>'Функц. 2026-2028'!J725</f>
        <v>41439</v>
      </c>
      <c r="G23" s="139"/>
    </row>
    <row r="24" spans="1:30" s="154" customFormat="1" ht="31.5" x14ac:dyDescent="0.25">
      <c r="A24" s="268" t="s">
        <v>475</v>
      </c>
      <c r="B24" s="143" t="s">
        <v>379</v>
      </c>
      <c r="C24" s="248"/>
      <c r="D24" s="363">
        <f t="shared" ref="D24:F25" si="5">D25</f>
        <v>382.6</v>
      </c>
      <c r="E24" s="481">
        <f t="shared" si="5"/>
        <v>390.7</v>
      </c>
      <c r="F24" s="363">
        <f t="shared" si="5"/>
        <v>401.79999999999995</v>
      </c>
      <c r="G24" s="139"/>
    </row>
    <row r="25" spans="1:30" s="154" customFormat="1" ht="31.5" x14ac:dyDescent="0.25">
      <c r="A25" s="268" t="s">
        <v>58</v>
      </c>
      <c r="B25" s="143" t="s">
        <v>379</v>
      </c>
      <c r="C25" s="248">
        <v>600</v>
      </c>
      <c r="D25" s="363">
        <f t="shared" si="5"/>
        <v>382.6</v>
      </c>
      <c r="E25" s="481">
        <f t="shared" si="5"/>
        <v>390.7</v>
      </c>
      <c r="F25" s="363">
        <f t="shared" si="5"/>
        <v>401.79999999999995</v>
      </c>
      <c r="G25" s="139"/>
    </row>
    <row r="26" spans="1:30" s="154" customFormat="1" x14ac:dyDescent="0.25">
      <c r="A26" s="268" t="s">
        <v>59</v>
      </c>
      <c r="B26" s="143" t="s">
        <v>379</v>
      </c>
      <c r="C26" s="248">
        <v>610</v>
      </c>
      <c r="D26" s="363">
        <f>'Функц. 2026-2028'!F728</f>
        <v>382.6</v>
      </c>
      <c r="E26" s="481">
        <f>'Функц. 2026-2028'!H728</f>
        <v>390.7</v>
      </c>
      <c r="F26" s="363">
        <f>'Функц. 2026-2028'!J728</f>
        <v>401.79999999999995</v>
      </c>
      <c r="G26" s="139"/>
    </row>
    <row r="27" spans="1:30" ht="31.5" x14ac:dyDescent="0.25">
      <c r="A27" s="205" t="s">
        <v>466</v>
      </c>
      <c r="B27" s="143" t="s">
        <v>247</v>
      </c>
      <c r="C27" s="248"/>
      <c r="D27" s="363">
        <f>D28+D47+D43</f>
        <v>118533.5</v>
      </c>
      <c r="E27" s="481">
        <f t="shared" ref="E27:F27" si="6">E28+E47+E43</f>
        <v>115392</v>
      </c>
      <c r="F27" s="363">
        <f t="shared" si="6"/>
        <v>116244</v>
      </c>
      <c r="G27" s="139"/>
    </row>
    <row r="28" spans="1:30" x14ac:dyDescent="0.25">
      <c r="A28" s="205" t="s">
        <v>335</v>
      </c>
      <c r="B28" s="143" t="s">
        <v>467</v>
      </c>
      <c r="C28" s="248"/>
      <c r="D28" s="363">
        <f>D29+D36</f>
        <v>114188</v>
      </c>
      <c r="E28" s="481">
        <f>E29+E36</f>
        <v>115392</v>
      </c>
      <c r="F28" s="363">
        <f>F29+F36</f>
        <v>116244</v>
      </c>
      <c r="G28" s="139"/>
    </row>
    <row r="29" spans="1:30" x14ac:dyDescent="0.25">
      <c r="A29" s="272" t="s">
        <v>248</v>
      </c>
      <c r="B29" s="143" t="s">
        <v>520</v>
      </c>
      <c r="C29" s="248"/>
      <c r="D29" s="363">
        <f>D30+D33</f>
        <v>8637</v>
      </c>
      <c r="E29" s="481">
        <f>E30+E33</f>
        <v>8982</v>
      </c>
      <c r="F29" s="363">
        <f>F30+F33</f>
        <v>9341</v>
      </c>
      <c r="G29" s="139"/>
    </row>
    <row r="30" spans="1:30" ht="31.5" x14ac:dyDescent="0.25">
      <c r="A30" s="220" t="s">
        <v>249</v>
      </c>
      <c r="B30" s="143" t="s">
        <v>521</v>
      </c>
      <c r="C30" s="248"/>
      <c r="D30" s="363">
        <f>D31</f>
        <v>8102</v>
      </c>
      <c r="E30" s="481">
        <f t="shared" ref="E30:F30" si="7">E31</f>
        <v>8447</v>
      </c>
      <c r="F30" s="363">
        <f t="shared" si="7"/>
        <v>8806</v>
      </c>
      <c r="G30" s="481" t="e">
        <f>#REF!+G31</f>
        <v>#REF!</v>
      </c>
      <c r="H30" s="363" t="e">
        <f>#REF!+H31</f>
        <v>#REF!</v>
      </c>
      <c r="I30" s="363" t="e">
        <f>#REF!+I31</f>
        <v>#REF!</v>
      </c>
      <c r="J30" s="363" t="e">
        <f>#REF!+J31</f>
        <v>#REF!</v>
      </c>
      <c r="K30" s="363" t="e">
        <f>#REF!+K31</f>
        <v>#REF!</v>
      </c>
      <c r="L30" s="363" t="e">
        <f>#REF!+L31</f>
        <v>#REF!</v>
      </c>
      <c r="M30" s="363" t="e">
        <f>#REF!+M31</f>
        <v>#REF!</v>
      </c>
      <c r="N30" s="363" t="e">
        <f>#REF!+N31</f>
        <v>#REF!</v>
      </c>
      <c r="O30" s="363" t="e">
        <f>#REF!+O31</f>
        <v>#REF!</v>
      </c>
      <c r="P30" s="363" t="e">
        <f>#REF!+P31</f>
        <v>#REF!</v>
      </c>
      <c r="Q30" s="363" t="e">
        <f>#REF!+Q31</f>
        <v>#REF!</v>
      </c>
      <c r="R30" s="363" t="e">
        <f>#REF!+R31</f>
        <v>#REF!</v>
      </c>
      <c r="S30" s="363" t="e">
        <f>#REF!+S31</f>
        <v>#REF!</v>
      </c>
      <c r="T30" s="363" t="e">
        <f>#REF!+T31</f>
        <v>#REF!</v>
      </c>
      <c r="U30" s="363" t="e">
        <f>#REF!+U31</f>
        <v>#REF!</v>
      </c>
      <c r="V30" s="363" t="e">
        <f>#REF!+V31</f>
        <v>#REF!</v>
      </c>
      <c r="W30" s="363" t="e">
        <f>#REF!+W31</f>
        <v>#REF!</v>
      </c>
      <c r="X30" s="363" t="e">
        <f>#REF!+X31</f>
        <v>#REF!</v>
      </c>
      <c r="Y30" s="363" t="e">
        <f>#REF!+Y31</f>
        <v>#REF!</v>
      </c>
      <c r="Z30" s="363" t="e">
        <f>#REF!+Z31</f>
        <v>#REF!</v>
      </c>
      <c r="AA30" s="363" t="e">
        <f>#REF!+AA31</f>
        <v>#REF!</v>
      </c>
      <c r="AB30" s="363" t="e">
        <f>#REF!+AB31</f>
        <v>#REF!</v>
      </c>
      <c r="AC30" s="363" t="e">
        <f>#REF!+AC31</f>
        <v>#REF!</v>
      </c>
      <c r="AD30" s="363" t="e">
        <f>#REF!+AD31</f>
        <v>#REF!</v>
      </c>
    </row>
    <row r="31" spans="1:30" s="365" customFormat="1" x14ac:dyDescent="0.25">
      <c r="A31" s="268" t="s">
        <v>116</v>
      </c>
      <c r="B31" s="143" t="s">
        <v>521</v>
      </c>
      <c r="C31" s="248">
        <v>200</v>
      </c>
      <c r="D31" s="363">
        <f>D32</f>
        <v>8102</v>
      </c>
      <c r="E31" s="481">
        <f t="shared" ref="E31:F31" si="8">E32</f>
        <v>8447</v>
      </c>
      <c r="F31" s="363">
        <f t="shared" si="8"/>
        <v>8806</v>
      </c>
      <c r="G31" s="366"/>
    </row>
    <row r="32" spans="1:30" s="365" customFormat="1" x14ac:dyDescent="0.25">
      <c r="A32" s="268" t="s">
        <v>50</v>
      </c>
      <c r="B32" s="143" t="s">
        <v>521</v>
      </c>
      <c r="C32" s="248">
        <v>240</v>
      </c>
      <c r="D32" s="363">
        <f>'Функц. 2026-2028'!F734</f>
        <v>8102</v>
      </c>
      <c r="E32" s="481">
        <f>'Функц. 2026-2028'!H734</f>
        <v>8447</v>
      </c>
      <c r="F32" s="363">
        <f>'Функц. 2026-2028'!J734</f>
        <v>8806</v>
      </c>
      <c r="G32" s="366"/>
    </row>
    <row r="33" spans="1:7" ht="31.5" x14ac:dyDescent="0.25">
      <c r="A33" s="370" t="s">
        <v>250</v>
      </c>
      <c r="B33" s="143" t="s">
        <v>522</v>
      </c>
      <c r="C33" s="248"/>
      <c r="D33" s="363">
        <f t="shared" ref="D33:F34" si="9">D34</f>
        <v>535</v>
      </c>
      <c r="E33" s="481">
        <f t="shared" si="9"/>
        <v>535</v>
      </c>
      <c r="F33" s="363">
        <f t="shared" si="9"/>
        <v>535</v>
      </c>
      <c r="G33" s="139"/>
    </row>
    <row r="34" spans="1:7" ht="31.5" x14ac:dyDescent="0.25">
      <c r="A34" s="220" t="s">
        <v>58</v>
      </c>
      <c r="B34" s="143" t="s">
        <v>522</v>
      </c>
      <c r="C34" s="248">
        <v>600</v>
      </c>
      <c r="D34" s="363">
        <f t="shared" si="9"/>
        <v>535</v>
      </c>
      <c r="E34" s="481">
        <f t="shared" si="9"/>
        <v>535</v>
      </c>
      <c r="F34" s="363">
        <f t="shared" si="9"/>
        <v>535</v>
      </c>
      <c r="G34" s="139"/>
    </row>
    <row r="35" spans="1:7" x14ac:dyDescent="0.25">
      <c r="A35" s="220" t="s">
        <v>59</v>
      </c>
      <c r="B35" s="143" t="s">
        <v>522</v>
      </c>
      <c r="C35" s="248">
        <v>610</v>
      </c>
      <c r="D35" s="363">
        <f>'Функц. 2026-2028'!F737</f>
        <v>535</v>
      </c>
      <c r="E35" s="481">
        <f>'Функц. 2026-2028'!H737</f>
        <v>535</v>
      </c>
      <c r="F35" s="363">
        <f>'Функц. 2026-2028'!J737</f>
        <v>535</v>
      </c>
      <c r="G35" s="139"/>
    </row>
    <row r="36" spans="1:7" ht="31.5" x14ac:dyDescent="0.25">
      <c r="A36" s="206" t="s">
        <v>336</v>
      </c>
      <c r="B36" s="143" t="s">
        <v>468</v>
      </c>
      <c r="C36" s="248"/>
      <c r="D36" s="363">
        <f>D37+D40</f>
        <v>105551</v>
      </c>
      <c r="E36" s="481">
        <f>E37+E40</f>
        <v>106410</v>
      </c>
      <c r="F36" s="363">
        <f>F37+F40</f>
        <v>106903</v>
      </c>
      <c r="G36" s="139"/>
    </row>
    <row r="37" spans="1:7" s="154" customFormat="1" ht="47.25" x14ac:dyDescent="0.25">
      <c r="A37" s="370" t="str">
        <f>'Функц. 2026-2028'!A739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37" s="143" t="s">
        <v>469</v>
      </c>
      <c r="C37" s="248"/>
      <c r="D37" s="363">
        <f t="shared" ref="D37:F38" si="10">D38</f>
        <v>51720</v>
      </c>
      <c r="E37" s="481">
        <f t="shared" si="10"/>
        <v>53205</v>
      </c>
      <c r="F37" s="363">
        <f t="shared" si="10"/>
        <v>53451.5</v>
      </c>
      <c r="G37" s="139"/>
    </row>
    <row r="38" spans="1:7" s="154" customFormat="1" ht="31.5" x14ac:dyDescent="0.25">
      <c r="A38" s="370" t="str">
        <f>'Функц. 2026-2028'!A740</f>
        <v>Предоставление субсидий бюджетным, автономным учреждениям и иным некоммерческим организациям</v>
      </c>
      <c r="B38" s="143" t="s">
        <v>469</v>
      </c>
      <c r="C38" s="248">
        <v>600</v>
      </c>
      <c r="D38" s="363">
        <f t="shared" si="10"/>
        <v>51720</v>
      </c>
      <c r="E38" s="481">
        <f t="shared" si="10"/>
        <v>53205</v>
      </c>
      <c r="F38" s="363">
        <f t="shared" si="10"/>
        <v>53451.5</v>
      </c>
      <c r="G38" s="139"/>
    </row>
    <row r="39" spans="1:7" s="154" customFormat="1" x14ac:dyDescent="0.25">
      <c r="A39" s="370" t="str">
        <f>'Функц. 2026-2028'!A741</f>
        <v>Субсидии бюджетным учреждениям</v>
      </c>
      <c r="B39" s="143" t="s">
        <v>469</v>
      </c>
      <c r="C39" s="248">
        <v>610</v>
      </c>
      <c r="D39" s="363">
        <f>'ведом. 2026-2028'!AD388</f>
        <v>51720</v>
      </c>
      <c r="E39" s="481">
        <f>'ведом. 2026-2028'!AE388</f>
        <v>53205</v>
      </c>
      <c r="F39" s="363">
        <f>'ведом. 2026-2028'!AF388</f>
        <v>53451.5</v>
      </c>
      <c r="G39" s="139"/>
    </row>
    <row r="40" spans="1:7" s="154" customFormat="1" ht="47.25" x14ac:dyDescent="0.25">
      <c r="A40" s="370" t="str">
        <f>'Функц. 2026-2028'!A742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0" s="143" t="s">
        <v>470</v>
      </c>
      <c r="C40" s="248"/>
      <c r="D40" s="363">
        <f t="shared" ref="D40:F41" si="11">D41</f>
        <v>53831</v>
      </c>
      <c r="E40" s="481">
        <f t="shared" si="11"/>
        <v>53205</v>
      </c>
      <c r="F40" s="363">
        <f t="shared" si="11"/>
        <v>53451.5</v>
      </c>
      <c r="G40" s="139"/>
    </row>
    <row r="41" spans="1:7" s="154" customFormat="1" ht="31.5" x14ac:dyDescent="0.25">
      <c r="A41" s="370" t="str">
        <f>'Функц. 2026-2028'!A743</f>
        <v>Предоставление субсидий бюджетным, автономным учреждениям и иным некоммерческим организациям</v>
      </c>
      <c r="B41" s="143" t="s">
        <v>470</v>
      </c>
      <c r="C41" s="248">
        <v>600</v>
      </c>
      <c r="D41" s="363">
        <f t="shared" si="11"/>
        <v>53831</v>
      </c>
      <c r="E41" s="481">
        <f t="shared" si="11"/>
        <v>53205</v>
      </c>
      <c r="F41" s="363">
        <f t="shared" si="11"/>
        <v>53451.5</v>
      </c>
      <c r="G41" s="139"/>
    </row>
    <row r="42" spans="1:7" s="154" customFormat="1" x14ac:dyDescent="0.25">
      <c r="A42" s="370" t="str">
        <f>'Функц. 2026-2028'!A744</f>
        <v>Субсидии бюджетным учреждениям</v>
      </c>
      <c r="B42" s="143" t="s">
        <v>470</v>
      </c>
      <c r="C42" s="248">
        <v>610</v>
      </c>
      <c r="D42" s="363">
        <f>'ведом. 2026-2028'!AD391</f>
        <v>53831</v>
      </c>
      <c r="E42" s="481">
        <f>'ведом. 2026-2028'!AE391</f>
        <v>53205</v>
      </c>
      <c r="F42" s="363">
        <f>'ведом. 2026-2028'!AF391</f>
        <v>53451.5</v>
      </c>
      <c r="G42" s="139"/>
    </row>
    <row r="43" spans="1:7" s="365" customFormat="1" ht="35.25" customHeight="1" x14ac:dyDescent="0.25">
      <c r="A43" s="308" t="s">
        <v>762</v>
      </c>
      <c r="B43" s="450" t="s">
        <v>760</v>
      </c>
      <c r="C43" s="508"/>
      <c r="D43" s="363">
        <f>D44</f>
        <v>4000</v>
      </c>
      <c r="E43" s="481">
        <f t="shared" ref="E43:E45" si="12">E44</f>
        <v>0</v>
      </c>
      <c r="F43" s="363">
        <f t="shared" ref="F43:F45" si="13">F44</f>
        <v>0</v>
      </c>
      <c r="G43" s="366"/>
    </row>
    <row r="44" spans="1:7" s="365" customFormat="1" x14ac:dyDescent="0.25">
      <c r="A44" s="308" t="s">
        <v>706</v>
      </c>
      <c r="B44" s="450" t="s">
        <v>761</v>
      </c>
      <c r="C44" s="508"/>
      <c r="D44" s="363">
        <f>D45</f>
        <v>4000</v>
      </c>
      <c r="E44" s="481">
        <f t="shared" si="12"/>
        <v>0</v>
      </c>
      <c r="F44" s="363">
        <f t="shared" si="13"/>
        <v>0</v>
      </c>
      <c r="G44" s="366"/>
    </row>
    <row r="45" spans="1:7" s="365" customFormat="1" ht="31.5" x14ac:dyDescent="0.25">
      <c r="A45" s="308" t="s">
        <v>58</v>
      </c>
      <c r="B45" s="450" t="s">
        <v>761</v>
      </c>
      <c r="C45" s="508">
        <v>600</v>
      </c>
      <c r="D45" s="363">
        <f>D46</f>
        <v>4000</v>
      </c>
      <c r="E45" s="481">
        <f t="shared" si="12"/>
        <v>0</v>
      </c>
      <c r="F45" s="363">
        <f t="shared" si="13"/>
        <v>0</v>
      </c>
      <c r="G45" s="366"/>
    </row>
    <row r="46" spans="1:7" s="365" customFormat="1" x14ac:dyDescent="0.25">
      <c r="A46" s="308" t="s">
        <v>59</v>
      </c>
      <c r="B46" s="450" t="s">
        <v>761</v>
      </c>
      <c r="C46" s="508">
        <v>610</v>
      </c>
      <c r="D46" s="363">
        <f>'Функц. 2026-2028'!F748</f>
        <v>4000</v>
      </c>
      <c r="E46" s="481">
        <v>0</v>
      </c>
      <c r="F46" s="363">
        <v>0</v>
      </c>
      <c r="G46" s="366"/>
    </row>
    <row r="47" spans="1:7" s="154" customFormat="1" ht="31.5" x14ac:dyDescent="0.25">
      <c r="A47" s="370" t="s">
        <v>580</v>
      </c>
      <c r="B47" s="143" t="s">
        <v>581</v>
      </c>
      <c r="C47" s="248"/>
      <c r="D47" s="363">
        <f>D48</f>
        <v>345.5</v>
      </c>
      <c r="E47" s="481">
        <f t="shared" ref="E47:F49" si="14">E48</f>
        <v>0</v>
      </c>
      <c r="F47" s="363">
        <f t="shared" si="14"/>
        <v>0</v>
      </c>
      <c r="G47" s="139"/>
    </row>
    <row r="48" spans="1:7" s="154" customFormat="1" ht="45" customHeight="1" x14ac:dyDescent="0.25">
      <c r="A48" s="370" t="s">
        <v>723</v>
      </c>
      <c r="B48" s="143" t="s">
        <v>582</v>
      </c>
      <c r="C48" s="248"/>
      <c r="D48" s="363">
        <f>D49</f>
        <v>345.5</v>
      </c>
      <c r="E48" s="481">
        <f t="shared" si="14"/>
        <v>0</v>
      </c>
      <c r="F48" s="363">
        <f t="shared" si="14"/>
        <v>0</v>
      </c>
      <c r="G48" s="139"/>
    </row>
    <row r="49" spans="1:7" s="154" customFormat="1" ht="31.5" x14ac:dyDescent="0.25">
      <c r="A49" s="370" t="s">
        <v>58</v>
      </c>
      <c r="B49" s="143" t="s">
        <v>582</v>
      </c>
      <c r="C49" s="248">
        <v>600</v>
      </c>
      <c r="D49" s="363">
        <f>D50</f>
        <v>345.5</v>
      </c>
      <c r="E49" s="481">
        <f t="shared" si="14"/>
        <v>0</v>
      </c>
      <c r="F49" s="363">
        <f t="shared" si="14"/>
        <v>0</v>
      </c>
      <c r="G49" s="139"/>
    </row>
    <row r="50" spans="1:7" s="154" customFormat="1" x14ac:dyDescent="0.25">
      <c r="A50" s="370" t="s">
        <v>59</v>
      </c>
      <c r="B50" s="143" t="s">
        <v>582</v>
      </c>
      <c r="C50" s="248">
        <v>610</v>
      </c>
      <c r="D50" s="363">
        <f>'Функц. 2026-2028'!F752</f>
        <v>345.5</v>
      </c>
      <c r="E50" s="481">
        <f>'Функц. 2026-2028'!H752</f>
        <v>0</v>
      </c>
      <c r="F50" s="363">
        <f>'Функц. 2026-2028'!J752</f>
        <v>0</v>
      </c>
      <c r="G50" s="139"/>
    </row>
    <row r="51" spans="1:7" s="154" customFormat="1" x14ac:dyDescent="0.25">
      <c r="A51" s="370" t="s">
        <v>471</v>
      </c>
      <c r="B51" s="143" t="s">
        <v>363</v>
      </c>
      <c r="C51" s="248"/>
      <c r="D51" s="363">
        <f>D52+D56</f>
        <v>73707.5</v>
      </c>
      <c r="E51" s="481">
        <f t="shared" ref="E51:F51" si="15">E52+E56</f>
        <v>71442</v>
      </c>
      <c r="F51" s="363">
        <f t="shared" si="15"/>
        <v>71442</v>
      </c>
      <c r="G51" s="139"/>
    </row>
    <row r="52" spans="1:7" s="154" customFormat="1" ht="31.5" x14ac:dyDescent="0.25">
      <c r="A52" s="370" t="s">
        <v>401</v>
      </c>
      <c r="B52" s="143" t="s">
        <v>364</v>
      </c>
      <c r="C52" s="480"/>
      <c r="D52" s="363">
        <f t="shared" ref="D52:F54" si="16">D53</f>
        <v>71442</v>
      </c>
      <c r="E52" s="481">
        <f t="shared" si="16"/>
        <v>71442</v>
      </c>
      <c r="F52" s="363">
        <f t="shared" si="16"/>
        <v>71442</v>
      </c>
      <c r="G52" s="139"/>
    </row>
    <row r="53" spans="1:7" s="154" customFormat="1" ht="31.5" x14ac:dyDescent="0.25">
      <c r="A53" s="268" t="s">
        <v>362</v>
      </c>
      <c r="B53" s="143" t="s">
        <v>365</v>
      </c>
      <c r="C53" s="480"/>
      <c r="D53" s="363">
        <f t="shared" si="16"/>
        <v>71442</v>
      </c>
      <c r="E53" s="481">
        <f t="shared" si="16"/>
        <v>71442</v>
      </c>
      <c r="F53" s="363">
        <f t="shared" si="16"/>
        <v>71442</v>
      </c>
      <c r="G53" s="139"/>
    </row>
    <row r="54" spans="1:7" s="154" customFormat="1" ht="31.5" x14ac:dyDescent="0.25">
      <c r="A54" s="370" t="s">
        <v>58</v>
      </c>
      <c r="B54" s="143" t="s">
        <v>365</v>
      </c>
      <c r="C54" s="480">
        <v>600</v>
      </c>
      <c r="D54" s="363">
        <f t="shared" si="16"/>
        <v>71442</v>
      </c>
      <c r="E54" s="481">
        <f t="shared" si="16"/>
        <v>71442</v>
      </c>
      <c r="F54" s="363">
        <f t="shared" si="16"/>
        <v>71442</v>
      </c>
      <c r="G54" s="139"/>
    </row>
    <row r="55" spans="1:7" s="154" customFormat="1" x14ac:dyDescent="0.25">
      <c r="A55" s="370" t="s">
        <v>59</v>
      </c>
      <c r="B55" s="143" t="s">
        <v>365</v>
      </c>
      <c r="C55" s="480">
        <v>610</v>
      </c>
      <c r="D55" s="363">
        <f>'Функц. 2026-2028'!F630</f>
        <v>71442</v>
      </c>
      <c r="E55" s="481">
        <f>'Функц. 2026-2028'!H630</f>
        <v>71442</v>
      </c>
      <c r="F55" s="363">
        <f>'Функц. 2026-2028'!J630</f>
        <v>71442</v>
      </c>
      <c r="G55" s="139"/>
    </row>
    <row r="56" spans="1:7" s="365" customFormat="1" ht="31.5" x14ac:dyDescent="0.25">
      <c r="A56" s="308" t="s">
        <v>652</v>
      </c>
      <c r="B56" s="450" t="s">
        <v>653</v>
      </c>
      <c r="C56" s="504"/>
      <c r="D56" s="363">
        <f>D57</f>
        <v>2265.5</v>
      </c>
      <c r="E56" s="481">
        <f t="shared" ref="E56:F58" si="17">E57</f>
        <v>0</v>
      </c>
      <c r="F56" s="363">
        <f t="shared" si="17"/>
        <v>0</v>
      </c>
      <c r="G56" s="366"/>
    </row>
    <row r="57" spans="1:7" s="365" customFormat="1" ht="31.5" x14ac:dyDescent="0.25">
      <c r="A57" s="308" t="s">
        <v>664</v>
      </c>
      <c r="B57" s="450" t="s">
        <v>654</v>
      </c>
      <c r="C57" s="504"/>
      <c r="D57" s="363">
        <f>D58</f>
        <v>2265.5</v>
      </c>
      <c r="E57" s="481">
        <f t="shared" si="17"/>
        <v>0</v>
      </c>
      <c r="F57" s="363">
        <f t="shared" si="17"/>
        <v>0</v>
      </c>
      <c r="G57" s="366"/>
    </row>
    <row r="58" spans="1:7" s="365" customFormat="1" ht="31.5" x14ac:dyDescent="0.25">
      <c r="A58" s="308" t="s">
        <v>58</v>
      </c>
      <c r="B58" s="450" t="s">
        <v>654</v>
      </c>
      <c r="C58" s="504">
        <v>600</v>
      </c>
      <c r="D58" s="363">
        <f>D59</f>
        <v>2265.5</v>
      </c>
      <c r="E58" s="481">
        <f t="shared" si="17"/>
        <v>0</v>
      </c>
      <c r="F58" s="363">
        <f t="shared" si="17"/>
        <v>0</v>
      </c>
      <c r="G58" s="366"/>
    </row>
    <row r="59" spans="1:7" s="365" customFormat="1" x14ac:dyDescent="0.25">
      <c r="A59" s="308" t="s">
        <v>59</v>
      </c>
      <c r="B59" s="450" t="s">
        <v>654</v>
      </c>
      <c r="C59" s="504">
        <v>610</v>
      </c>
      <c r="D59" s="363">
        <f>'Функц. 2026-2028'!F634</f>
        <v>2265.5</v>
      </c>
      <c r="E59" s="481">
        <f>'Функц. 2026-2028'!H634</f>
        <v>0</v>
      </c>
      <c r="F59" s="363">
        <f>'Функц. 2026-2028'!J634</f>
        <v>0</v>
      </c>
      <c r="G59" s="366"/>
    </row>
    <row r="60" spans="1:7" s="121" customFormat="1" x14ac:dyDescent="0.25">
      <c r="A60" s="273" t="s">
        <v>251</v>
      </c>
      <c r="B60" s="451" t="s">
        <v>96</v>
      </c>
      <c r="C60" s="505"/>
      <c r="D60" s="364">
        <f>D61+D130+D144</f>
        <v>1440989.9</v>
      </c>
      <c r="E60" s="500">
        <f>E61+E130+E144</f>
        <v>1445093.9</v>
      </c>
      <c r="F60" s="364">
        <f>F61+F130+F144</f>
        <v>1455836.3</v>
      </c>
      <c r="G60" s="139"/>
    </row>
    <row r="61" spans="1:7" x14ac:dyDescent="0.25">
      <c r="A61" s="218" t="s">
        <v>420</v>
      </c>
      <c r="B61" s="143" t="s">
        <v>113</v>
      </c>
      <c r="C61" s="248"/>
      <c r="D61" s="363">
        <f>D62+D99+D113+D120+D109</f>
        <v>1336548.8999999999</v>
      </c>
      <c r="E61" s="481">
        <f>E62+E99+E113+E120+E109</f>
        <v>1341932.3999999999</v>
      </c>
      <c r="F61" s="363">
        <f>F62+F99+F113+F120+F109</f>
        <v>1352406.1</v>
      </c>
      <c r="G61" s="139"/>
    </row>
    <row r="62" spans="1:7" ht="31.5" x14ac:dyDescent="0.25">
      <c r="A62" s="205" t="s">
        <v>422</v>
      </c>
      <c r="B62" s="143" t="s">
        <v>421</v>
      </c>
      <c r="C62" s="480"/>
      <c r="D62" s="363">
        <f>D66+D83+D73+D80+D90+D63+D93+D96</f>
        <v>1215867</v>
      </c>
      <c r="E62" s="363">
        <f t="shared" ref="E62:F62" si="18">E66+E83+E73+E80+E90+E63+E93+E96</f>
        <v>1231958.8</v>
      </c>
      <c r="F62" s="363">
        <f t="shared" si="18"/>
        <v>1246063.3</v>
      </c>
      <c r="G62" s="139"/>
    </row>
    <row r="63" spans="1:7" s="154" customFormat="1" ht="31.5" x14ac:dyDescent="0.25">
      <c r="A63" s="205" t="s">
        <v>615</v>
      </c>
      <c r="B63" s="450" t="s">
        <v>614</v>
      </c>
      <c r="C63" s="506"/>
      <c r="D63" s="363">
        <f t="shared" ref="D63:F64" si="19">D64</f>
        <v>33530.5</v>
      </c>
      <c r="E63" s="481">
        <f t="shared" si="19"/>
        <v>40383.300000000003</v>
      </c>
      <c r="F63" s="363">
        <f t="shared" si="19"/>
        <v>40383.300000000003</v>
      </c>
      <c r="G63" s="139"/>
    </row>
    <row r="64" spans="1:7" s="154" customFormat="1" x14ac:dyDescent="0.25">
      <c r="A64" s="275" t="s">
        <v>116</v>
      </c>
      <c r="B64" s="450" t="s">
        <v>614</v>
      </c>
      <c r="C64" s="248">
        <v>200</v>
      </c>
      <c r="D64" s="363">
        <f t="shared" si="19"/>
        <v>33530.5</v>
      </c>
      <c r="E64" s="481">
        <f t="shared" si="19"/>
        <v>40383.300000000003</v>
      </c>
      <c r="F64" s="363">
        <f t="shared" si="19"/>
        <v>40383.300000000003</v>
      </c>
      <c r="G64" s="139"/>
    </row>
    <row r="65" spans="1:7" s="154" customFormat="1" x14ac:dyDescent="0.25">
      <c r="A65" s="370" t="s">
        <v>50</v>
      </c>
      <c r="B65" s="450" t="s">
        <v>614</v>
      </c>
      <c r="C65" s="248">
        <v>240</v>
      </c>
      <c r="D65" s="363">
        <f>'Функц. 2026-2028'!F570</f>
        <v>33530.5</v>
      </c>
      <c r="E65" s="481">
        <f>'Функц. 2026-2028'!H570</f>
        <v>40383.300000000003</v>
      </c>
      <c r="F65" s="363">
        <f>'Функц. 2026-2028'!J570</f>
        <v>40383.300000000003</v>
      </c>
      <c r="G65" s="139"/>
    </row>
    <row r="66" spans="1:7" ht="31.5" x14ac:dyDescent="0.25">
      <c r="A66" s="274" t="s">
        <v>253</v>
      </c>
      <c r="B66" s="143" t="s">
        <v>424</v>
      </c>
      <c r="C66" s="507"/>
      <c r="D66" s="363">
        <f>D67+D70</f>
        <v>199827.3</v>
      </c>
      <c r="E66" s="481">
        <f t="shared" ref="E66:F66" si="20">E67+E70</f>
        <v>208384.6</v>
      </c>
      <c r="F66" s="363">
        <f t="shared" si="20"/>
        <v>213658.8</v>
      </c>
      <c r="G66" s="139"/>
    </row>
    <row r="67" spans="1:7" ht="31.5" x14ac:dyDescent="0.25">
      <c r="A67" s="274" t="s">
        <v>318</v>
      </c>
      <c r="B67" s="143" t="s">
        <v>425</v>
      </c>
      <c r="C67" s="248"/>
      <c r="D67" s="363">
        <f t="shared" ref="D67:F68" si="21">D68</f>
        <v>199327.3</v>
      </c>
      <c r="E67" s="481">
        <f t="shared" si="21"/>
        <v>207884.6</v>
      </c>
      <c r="F67" s="363">
        <f t="shared" si="21"/>
        <v>213158.8</v>
      </c>
      <c r="G67" s="139"/>
    </row>
    <row r="68" spans="1:7" ht="31.5" x14ac:dyDescent="0.25">
      <c r="A68" s="220" t="s">
        <v>58</v>
      </c>
      <c r="B68" s="143" t="s">
        <v>425</v>
      </c>
      <c r="C68" s="248">
        <v>600</v>
      </c>
      <c r="D68" s="363">
        <f t="shared" si="21"/>
        <v>199327.3</v>
      </c>
      <c r="E68" s="481">
        <f t="shared" si="21"/>
        <v>207884.6</v>
      </c>
      <c r="F68" s="363">
        <f t="shared" si="21"/>
        <v>213158.8</v>
      </c>
      <c r="G68" s="139"/>
    </row>
    <row r="69" spans="1:7" x14ac:dyDescent="0.25">
      <c r="A69" s="220" t="s">
        <v>59</v>
      </c>
      <c r="B69" s="143" t="s">
        <v>425</v>
      </c>
      <c r="C69" s="248">
        <v>610</v>
      </c>
      <c r="D69" s="363">
        <f>'Функц. 2026-2028'!F550</f>
        <v>199327.3</v>
      </c>
      <c r="E69" s="481">
        <f>'Функц. 2026-2028'!H550</f>
        <v>207884.6</v>
      </c>
      <c r="F69" s="363">
        <f>'Функц. 2026-2028'!J550</f>
        <v>213158.8</v>
      </c>
      <c r="G69" s="139"/>
    </row>
    <row r="70" spans="1:7" s="365" customFormat="1" ht="31.5" x14ac:dyDescent="0.25">
      <c r="A70" s="308" t="s">
        <v>750</v>
      </c>
      <c r="B70" s="450" t="s">
        <v>703</v>
      </c>
      <c r="C70" s="508"/>
      <c r="D70" s="363">
        <f>D71</f>
        <v>500</v>
      </c>
      <c r="E70" s="481">
        <f t="shared" ref="E70:F71" si="22">E71</f>
        <v>500</v>
      </c>
      <c r="F70" s="363">
        <f t="shared" si="22"/>
        <v>500</v>
      </c>
      <c r="G70" s="366"/>
    </row>
    <row r="71" spans="1:7" s="365" customFormat="1" ht="31.5" x14ac:dyDescent="0.25">
      <c r="A71" s="308" t="s">
        <v>58</v>
      </c>
      <c r="B71" s="450" t="s">
        <v>703</v>
      </c>
      <c r="C71" s="508">
        <v>600</v>
      </c>
      <c r="D71" s="363">
        <f>D72</f>
        <v>500</v>
      </c>
      <c r="E71" s="481">
        <f t="shared" si="22"/>
        <v>500</v>
      </c>
      <c r="F71" s="363">
        <f t="shared" si="22"/>
        <v>500</v>
      </c>
      <c r="G71" s="366"/>
    </row>
    <row r="72" spans="1:7" s="365" customFormat="1" x14ac:dyDescent="0.25">
      <c r="A72" s="308" t="s">
        <v>59</v>
      </c>
      <c r="B72" s="450" t="s">
        <v>703</v>
      </c>
      <c r="C72" s="508">
        <v>610</v>
      </c>
      <c r="D72" s="363">
        <f>'Функц. 2026-2028'!F553</f>
        <v>500</v>
      </c>
      <c r="E72" s="481">
        <f>'Функц. 2026-2028'!H553</f>
        <v>500</v>
      </c>
      <c r="F72" s="363">
        <f>'Функц. 2026-2028'!J553</f>
        <v>500</v>
      </c>
      <c r="G72" s="366"/>
    </row>
    <row r="73" spans="1:7" ht="47.25" x14ac:dyDescent="0.25">
      <c r="A73" s="218" t="s">
        <v>410</v>
      </c>
      <c r="B73" s="143" t="s">
        <v>442</v>
      </c>
      <c r="C73" s="248"/>
      <c r="D73" s="363">
        <f>D74+D77</f>
        <v>131744.20000000001</v>
      </c>
      <c r="E73" s="481">
        <f>E74+E77</f>
        <v>136331.9</v>
      </c>
      <c r="F73" s="363">
        <f>F74+F77</f>
        <v>145162.20000000001</v>
      </c>
      <c r="G73" s="139"/>
    </row>
    <row r="74" spans="1:7" ht="47.25" x14ac:dyDescent="0.25">
      <c r="A74" s="268" t="s">
        <v>481</v>
      </c>
      <c r="B74" s="143" t="s">
        <v>443</v>
      </c>
      <c r="C74" s="507"/>
      <c r="D74" s="363">
        <f t="shared" ref="D74:F75" si="23">D75</f>
        <v>123844.2</v>
      </c>
      <c r="E74" s="481">
        <f t="shared" si="23"/>
        <v>121720.5</v>
      </c>
      <c r="F74" s="363">
        <f t="shared" si="23"/>
        <v>124263.8</v>
      </c>
      <c r="G74" s="139"/>
    </row>
    <row r="75" spans="1:7" ht="31.5" x14ac:dyDescent="0.25">
      <c r="A75" s="220" t="s">
        <v>58</v>
      </c>
      <c r="B75" s="143" t="s">
        <v>443</v>
      </c>
      <c r="C75" s="248">
        <v>600</v>
      </c>
      <c r="D75" s="363">
        <f t="shared" si="23"/>
        <v>123844.2</v>
      </c>
      <c r="E75" s="481">
        <f t="shared" si="23"/>
        <v>121720.5</v>
      </c>
      <c r="F75" s="363">
        <f t="shared" si="23"/>
        <v>124263.8</v>
      </c>
      <c r="G75" s="139"/>
    </row>
    <row r="76" spans="1:7" x14ac:dyDescent="0.25">
      <c r="A76" s="220" t="s">
        <v>59</v>
      </c>
      <c r="B76" s="143" t="s">
        <v>443</v>
      </c>
      <c r="C76" s="248">
        <v>610</v>
      </c>
      <c r="D76" s="363">
        <f>'Функц. 2026-2028'!F574</f>
        <v>123844.2</v>
      </c>
      <c r="E76" s="481">
        <f>'Функц. 2026-2028'!H574</f>
        <v>121720.5</v>
      </c>
      <c r="F76" s="363">
        <f>'Функц. 2026-2028'!J574</f>
        <v>124263.8</v>
      </c>
      <c r="G76" s="139"/>
    </row>
    <row r="77" spans="1:7" ht="47.25" x14ac:dyDescent="0.25">
      <c r="A77" s="220" t="s">
        <v>482</v>
      </c>
      <c r="B77" s="143" t="s">
        <v>444</v>
      </c>
      <c r="C77" s="248"/>
      <c r="D77" s="363">
        <f t="shared" ref="D77:F78" si="24">D78</f>
        <v>7900</v>
      </c>
      <c r="E77" s="481">
        <f t="shared" si="24"/>
        <v>14611.4</v>
      </c>
      <c r="F77" s="363">
        <f t="shared" si="24"/>
        <v>20898.400000000001</v>
      </c>
      <c r="G77" s="139"/>
    </row>
    <row r="78" spans="1:7" ht="31.5" x14ac:dyDescent="0.25">
      <c r="A78" s="220" t="s">
        <v>58</v>
      </c>
      <c r="B78" s="143" t="s">
        <v>444</v>
      </c>
      <c r="C78" s="248">
        <v>600</v>
      </c>
      <c r="D78" s="363">
        <f t="shared" si="24"/>
        <v>7900</v>
      </c>
      <c r="E78" s="481">
        <f t="shared" si="24"/>
        <v>14611.4</v>
      </c>
      <c r="F78" s="363">
        <f t="shared" si="24"/>
        <v>20898.400000000001</v>
      </c>
      <c r="G78" s="139"/>
    </row>
    <row r="79" spans="1:7" x14ac:dyDescent="0.25">
      <c r="A79" s="220" t="s">
        <v>59</v>
      </c>
      <c r="B79" s="143" t="s">
        <v>444</v>
      </c>
      <c r="C79" s="248">
        <v>610</v>
      </c>
      <c r="D79" s="363">
        <f>'Функц. 2026-2028'!F577</f>
        <v>7900</v>
      </c>
      <c r="E79" s="481">
        <f>'Функц. 2026-2028'!H577</f>
        <v>14611.4</v>
      </c>
      <c r="F79" s="363">
        <f>'Функц. 2026-2028'!J577</f>
        <v>20898.400000000001</v>
      </c>
      <c r="G79" s="139"/>
    </row>
    <row r="80" spans="1:7" ht="126" x14ac:dyDescent="0.25">
      <c r="A80" s="221" t="s">
        <v>484</v>
      </c>
      <c r="B80" s="25" t="s">
        <v>445</v>
      </c>
      <c r="C80" s="480"/>
      <c r="D80" s="363">
        <f t="shared" ref="D80:F81" si="25">D81</f>
        <v>824896</v>
      </c>
      <c r="E80" s="481">
        <f t="shared" si="25"/>
        <v>824896</v>
      </c>
      <c r="F80" s="363">
        <f t="shared" si="25"/>
        <v>824896</v>
      </c>
      <c r="G80" s="139"/>
    </row>
    <row r="81" spans="1:7" ht="31.5" x14ac:dyDescent="0.25">
      <c r="A81" s="220" t="s">
        <v>58</v>
      </c>
      <c r="B81" s="25" t="s">
        <v>445</v>
      </c>
      <c r="C81" s="248">
        <v>600</v>
      </c>
      <c r="D81" s="363">
        <f t="shared" si="25"/>
        <v>824896</v>
      </c>
      <c r="E81" s="481">
        <f t="shared" si="25"/>
        <v>824896</v>
      </c>
      <c r="F81" s="363">
        <f t="shared" si="25"/>
        <v>824896</v>
      </c>
      <c r="G81" s="139"/>
    </row>
    <row r="82" spans="1:7" x14ac:dyDescent="0.25">
      <c r="A82" s="220" t="s">
        <v>59</v>
      </c>
      <c r="B82" s="25" t="s">
        <v>445</v>
      </c>
      <c r="C82" s="248">
        <v>610</v>
      </c>
      <c r="D82" s="363">
        <f>'Функц. 2026-2028'!F580+'Функц. 2026-2028'!F640+'Функц. 2026-2028'!F556</f>
        <v>824896</v>
      </c>
      <c r="E82" s="481">
        <f>'Функц. 2026-2028'!H556+'Функц. 2026-2028'!H580+'Функц. 2026-2028'!H640</f>
        <v>824896</v>
      </c>
      <c r="F82" s="363">
        <f>'Функц. 2026-2028'!J640+'Функц. 2026-2028'!J556+'Функц. 2026-2028'!J580</f>
        <v>824896</v>
      </c>
      <c r="G82" s="139"/>
    </row>
    <row r="83" spans="1:7" s="154" customFormat="1" ht="47.25" x14ac:dyDescent="0.25">
      <c r="A83" s="220" t="s">
        <v>118</v>
      </c>
      <c r="B83" s="143" t="s">
        <v>441</v>
      </c>
      <c r="C83" s="248"/>
      <c r="D83" s="363">
        <f>D88+D86+D84</f>
        <v>19062</v>
      </c>
      <c r="E83" s="481">
        <f t="shared" ref="E83:F83" si="26">E88+E86+E84</f>
        <v>19062</v>
      </c>
      <c r="F83" s="363">
        <f t="shared" si="26"/>
        <v>19062</v>
      </c>
      <c r="G83" s="139"/>
    </row>
    <row r="84" spans="1:7" s="365" customFormat="1" ht="47.25" x14ac:dyDescent="0.25">
      <c r="A84" s="308" t="s">
        <v>40</v>
      </c>
      <c r="B84" s="143" t="s">
        <v>441</v>
      </c>
      <c r="C84" s="248">
        <v>100</v>
      </c>
      <c r="D84" s="363">
        <f>D85</f>
        <v>724</v>
      </c>
      <c r="E84" s="481">
        <f>E85</f>
        <v>724</v>
      </c>
      <c r="F84" s="363">
        <f>F85</f>
        <v>724</v>
      </c>
      <c r="G84" s="366"/>
    </row>
    <row r="85" spans="1:7" s="365" customFormat="1" x14ac:dyDescent="0.25">
      <c r="A85" s="308" t="s">
        <v>65</v>
      </c>
      <c r="B85" s="143" t="s">
        <v>441</v>
      </c>
      <c r="C85" s="248">
        <v>110</v>
      </c>
      <c r="D85" s="363">
        <f>'Функц. 2026-2028'!F798</f>
        <v>724</v>
      </c>
      <c r="E85" s="481">
        <f>'Функц. 2026-2028'!H798</f>
        <v>724</v>
      </c>
      <c r="F85" s="363">
        <f>'Функц. 2026-2028'!J798</f>
        <v>724</v>
      </c>
      <c r="G85" s="366"/>
    </row>
    <row r="86" spans="1:7" s="154" customFormat="1" x14ac:dyDescent="0.25">
      <c r="A86" s="275" t="s">
        <v>116</v>
      </c>
      <c r="B86" s="143" t="s">
        <v>441</v>
      </c>
      <c r="C86" s="248">
        <v>200</v>
      </c>
      <c r="D86" s="363">
        <f>D87</f>
        <v>182</v>
      </c>
      <c r="E86" s="481">
        <f>E87</f>
        <v>182</v>
      </c>
      <c r="F86" s="363">
        <f>F87</f>
        <v>182</v>
      </c>
      <c r="G86" s="139"/>
    </row>
    <row r="87" spans="1:7" s="154" customFormat="1" x14ac:dyDescent="0.25">
      <c r="A87" s="370" t="s">
        <v>50</v>
      </c>
      <c r="B87" s="143" t="s">
        <v>441</v>
      </c>
      <c r="C87" s="248">
        <v>240</v>
      </c>
      <c r="D87" s="363">
        <f>'Функц. 2026-2028'!F800</f>
        <v>182</v>
      </c>
      <c r="E87" s="481">
        <f>'Функц. 2026-2028'!H800</f>
        <v>182</v>
      </c>
      <c r="F87" s="363">
        <f>'Функц. 2026-2028'!J800</f>
        <v>182</v>
      </c>
      <c r="G87" s="139"/>
    </row>
    <row r="88" spans="1:7" s="154" customFormat="1" x14ac:dyDescent="0.25">
      <c r="A88" s="220" t="s">
        <v>93</v>
      </c>
      <c r="B88" s="143" t="s">
        <v>441</v>
      </c>
      <c r="C88" s="248">
        <v>300</v>
      </c>
      <c r="D88" s="363">
        <f>D89</f>
        <v>18156</v>
      </c>
      <c r="E88" s="481">
        <f>E89</f>
        <v>18156</v>
      </c>
      <c r="F88" s="363">
        <f>F89</f>
        <v>18156</v>
      </c>
      <c r="G88" s="139"/>
    </row>
    <row r="89" spans="1:7" s="154" customFormat="1" x14ac:dyDescent="0.25">
      <c r="A89" s="220" t="s">
        <v>127</v>
      </c>
      <c r="B89" s="143" t="s">
        <v>441</v>
      </c>
      <c r="C89" s="248">
        <v>310</v>
      </c>
      <c r="D89" s="363">
        <f>'Функц. 2026-2028'!F802</f>
        <v>18156</v>
      </c>
      <c r="E89" s="481">
        <f>'Функц. 2026-2028'!H802</f>
        <v>18156</v>
      </c>
      <c r="F89" s="363">
        <f>'Функц. 2026-2028'!J802</f>
        <v>18156</v>
      </c>
      <c r="G89" s="139"/>
    </row>
    <row r="90" spans="1:7" s="154" customFormat="1" ht="31.5" x14ac:dyDescent="0.25">
      <c r="A90" s="370" t="s">
        <v>665</v>
      </c>
      <c r="B90" s="143" t="s">
        <v>574</v>
      </c>
      <c r="C90" s="248"/>
      <c r="D90" s="363">
        <f t="shared" ref="D90:F91" si="27">D91</f>
        <v>2901</v>
      </c>
      <c r="E90" s="481">
        <f t="shared" si="27"/>
        <v>2901</v>
      </c>
      <c r="F90" s="363">
        <f t="shared" si="27"/>
        <v>2901</v>
      </c>
      <c r="G90" s="139"/>
    </row>
    <row r="91" spans="1:7" s="154" customFormat="1" ht="31.5" x14ac:dyDescent="0.25">
      <c r="A91" s="370" t="s">
        <v>58</v>
      </c>
      <c r="B91" s="143" t="s">
        <v>574</v>
      </c>
      <c r="C91" s="248">
        <v>600</v>
      </c>
      <c r="D91" s="363">
        <f t="shared" si="27"/>
        <v>2901</v>
      </c>
      <c r="E91" s="481">
        <f t="shared" si="27"/>
        <v>2901</v>
      </c>
      <c r="F91" s="363">
        <f t="shared" si="27"/>
        <v>2901</v>
      </c>
      <c r="G91" s="139"/>
    </row>
    <row r="92" spans="1:7" s="154" customFormat="1" x14ac:dyDescent="0.25">
      <c r="A92" s="370" t="s">
        <v>59</v>
      </c>
      <c r="B92" s="143" t="s">
        <v>574</v>
      </c>
      <c r="C92" s="248">
        <v>610</v>
      </c>
      <c r="D92" s="363">
        <f>'Функц. 2026-2028'!F583+'Функц. 2026-2028'!F559</f>
        <v>2901</v>
      </c>
      <c r="E92" s="528">
        <f>'Функц. 2026-2028'!H583+'Функц. 2026-2028'!H559</f>
        <v>2901</v>
      </c>
      <c r="F92" s="363">
        <f>'Функц. 2026-2028'!J583+'Функц. 2026-2028'!J559</f>
        <v>2901</v>
      </c>
      <c r="G92" s="139"/>
    </row>
    <row r="93" spans="1:7" s="365" customFormat="1" ht="63" x14ac:dyDescent="0.25">
      <c r="A93" s="308" t="s">
        <v>595</v>
      </c>
      <c r="B93" s="452" t="s">
        <v>596</v>
      </c>
      <c r="C93" s="508"/>
      <c r="D93" s="363">
        <f>D94</f>
        <v>2535</v>
      </c>
      <c r="E93" s="481">
        <f t="shared" ref="E93:F94" si="28">E94</f>
        <v>0</v>
      </c>
      <c r="F93" s="363">
        <f t="shared" si="28"/>
        <v>0</v>
      </c>
      <c r="G93" s="366"/>
    </row>
    <row r="94" spans="1:7" s="365" customFormat="1" ht="31.5" x14ac:dyDescent="0.25">
      <c r="A94" s="308" t="s">
        <v>58</v>
      </c>
      <c r="B94" s="452" t="s">
        <v>596</v>
      </c>
      <c r="C94" s="508">
        <v>600</v>
      </c>
      <c r="D94" s="363">
        <f>D95</f>
        <v>2535</v>
      </c>
      <c r="E94" s="481">
        <f t="shared" si="28"/>
        <v>0</v>
      </c>
      <c r="F94" s="363">
        <f t="shared" si="28"/>
        <v>0</v>
      </c>
      <c r="G94" s="366"/>
    </row>
    <row r="95" spans="1:7" s="365" customFormat="1" x14ac:dyDescent="0.25">
      <c r="A95" s="308" t="s">
        <v>59</v>
      </c>
      <c r="B95" s="452" t="s">
        <v>596</v>
      </c>
      <c r="C95" s="508">
        <v>610</v>
      </c>
      <c r="D95" s="363">
        <f>'Функц. 2026-2028'!F586</f>
        <v>2535</v>
      </c>
      <c r="E95" s="481">
        <f>'Функц. 2026-2028'!I586</f>
        <v>0</v>
      </c>
      <c r="F95" s="363">
        <f>'Функц. 2026-2028'!J586</f>
        <v>0</v>
      </c>
      <c r="G95" s="366"/>
    </row>
    <row r="96" spans="1:7" s="365" customFormat="1" ht="47.25" x14ac:dyDescent="0.25">
      <c r="A96" s="331" t="s">
        <v>778</v>
      </c>
      <c r="B96" s="383" t="s">
        <v>779</v>
      </c>
      <c r="C96" s="311"/>
      <c r="D96" s="363">
        <f>D97</f>
        <v>1371</v>
      </c>
      <c r="E96" s="363">
        <f t="shared" ref="E96:F97" si="29">E97</f>
        <v>0</v>
      </c>
      <c r="F96" s="363">
        <f t="shared" si="29"/>
        <v>0</v>
      </c>
      <c r="G96" s="366"/>
    </row>
    <row r="97" spans="1:30" s="365" customFormat="1" ht="31.5" x14ac:dyDescent="0.25">
      <c r="A97" s="331" t="s">
        <v>58</v>
      </c>
      <c r="B97" s="383" t="s">
        <v>779</v>
      </c>
      <c r="C97" s="311">
        <v>600</v>
      </c>
      <c r="D97" s="363">
        <f>D98</f>
        <v>1371</v>
      </c>
      <c r="E97" s="363">
        <f t="shared" si="29"/>
        <v>0</v>
      </c>
      <c r="F97" s="363">
        <f t="shared" si="29"/>
        <v>0</v>
      </c>
      <c r="G97" s="366"/>
    </row>
    <row r="98" spans="1:30" s="365" customFormat="1" x14ac:dyDescent="0.25">
      <c r="A98" s="331" t="s">
        <v>59</v>
      </c>
      <c r="B98" s="383" t="s">
        <v>779</v>
      </c>
      <c r="C98" s="311">
        <v>610</v>
      </c>
      <c r="D98" s="363">
        <f>'Функц. 2026-2028'!F589</f>
        <v>1371</v>
      </c>
      <c r="E98" s="481">
        <f>'Функц. 2026-2028'!H589</f>
        <v>0</v>
      </c>
      <c r="F98" s="363">
        <f>'Функц. 2026-2028'!J589</f>
        <v>0</v>
      </c>
      <c r="G98" s="366"/>
    </row>
    <row r="99" spans="1:30" s="154" customFormat="1" ht="47.25" x14ac:dyDescent="0.25">
      <c r="A99" s="220" t="s">
        <v>423</v>
      </c>
      <c r="B99" s="143" t="s">
        <v>122</v>
      </c>
      <c r="C99" s="248"/>
      <c r="D99" s="363">
        <f>D100+D103+D106</f>
        <v>61382.399999999994</v>
      </c>
      <c r="E99" s="363">
        <f t="shared" ref="E99:F99" si="30">E100+E103+E106</f>
        <v>62896.2</v>
      </c>
      <c r="F99" s="363">
        <f t="shared" si="30"/>
        <v>59235.299999999996</v>
      </c>
      <c r="G99" s="481" t="e">
        <f>G100+#REF!+#REF!+G103</f>
        <v>#REF!</v>
      </c>
      <c r="H99" s="363" t="e">
        <f>H100+#REF!+#REF!+H103</f>
        <v>#REF!</v>
      </c>
      <c r="I99" s="363" t="e">
        <f>I100+#REF!+#REF!+I103</f>
        <v>#REF!</v>
      </c>
      <c r="J99" s="363" t="e">
        <f>J100+#REF!+#REF!+J103</f>
        <v>#REF!</v>
      </c>
      <c r="K99" s="363" t="e">
        <f>K100+#REF!+#REF!+K103</f>
        <v>#REF!</v>
      </c>
      <c r="L99" s="363" t="e">
        <f>L100+#REF!+#REF!+L103</f>
        <v>#REF!</v>
      </c>
      <c r="M99" s="363" t="e">
        <f>M100+#REF!+#REF!+M103</f>
        <v>#REF!</v>
      </c>
      <c r="N99" s="363" t="e">
        <f>N100+#REF!+#REF!+N103</f>
        <v>#REF!</v>
      </c>
      <c r="O99" s="363" t="e">
        <f>O100+#REF!+#REF!+O103</f>
        <v>#REF!</v>
      </c>
      <c r="P99" s="363" t="e">
        <f>P100+#REF!+#REF!+P103</f>
        <v>#REF!</v>
      </c>
      <c r="Q99" s="363" t="e">
        <f>Q100+#REF!+#REF!+Q103</f>
        <v>#REF!</v>
      </c>
      <c r="R99" s="363" t="e">
        <f>R100+#REF!+#REF!+R103</f>
        <v>#REF!</v>
      </c>
      <c r="S99" s="363" t="e">
        <f>S100+#REF!+#REF!+S103</f>
        <v>#REF!</v>
      </c>
      <c r="T99" s="363" t="e">
        <f>T100+#REF!+#REF!+T103</f>
        <v>#REF!</v>
      </c>
      <c r="U99" s="363" t="e">
        <f>U100+#REF!+#REF!+U103</f>
        <v>#REF!</v>
      </c>
      <c r="V99" s="363" t="e">
        <f>V100+#REF!+#REF!+V103</f>
        <v>#REF!</v>
      </c>
      <c r="W99" s="363" t="e">
        <f>W100+#REF!+#REF!+W103</f>
        <v>#REF!</v>
      </c>
      <c r="X99" s="363" t="e">
        <f>X100+#REF!+#REF!+X103</f>
        <v>#REF!</v>
      </c>
      <c r="Y99" s="363" t="e">
        <f>Y100+#REF!+#REF!+Y103</f>
        <v>#REF!</v>
      </c>
      <c r="Z99" s="363" t="e">
        <f>Z100+#REF!+#REF!+Z103</f>
        <v>#REF!</v>
      </c>
      <c r="AA99" s="363" t="e">
        <f>AA100+#REF!+#REF!+AA103</f>
        <v>#REF!</v>
      </c>
      <c r="AB99" s="363" t="e">
        <f>AB100+#REF!+#REF!+AB103</f>
        <v>#REF!</v>
      </c>
      <c r="AC99" s="363" t="e">
        <f>AC100+#REF!+#REF!+AC103</f>
        <v>#REF!</v>
      </c>
      <c r="AD99" s="363" t="e">
        <f>AD100+#REF!+#REF!+AD103</f>
        <v>#REF!</v>
      </c>
    </row>
    <row r="100" spans="1:30" ht="31.5" x14ac:dyDescent="0.25">
      <c r="A100" s="220" t="s">
        <v>483</v>
      </c>
      <c r="B100" s="143" t="s">
        <v>446</v>
      </c>
      <c r="C100" s="248"/>
      <c r="D100" s="363">
        <f t="shared" ref="D100:F101" si="31">D101</f>
        <v>14</v>
      </c>
      <c r="E100" s="481">
        <f t="shared" si="31"/>
        <v>14</v>
      </c>
      <c r="F100" s="363">
        <f t="shared" si="31"/>
        <v>14</v>
      </c>
      <c r="G100" s="139"/>
    </row>
    <row r="101" spans="1:30" ht="31.5" x14ac:dyDescent="0.25">
      <c r="A101" s="220" t="s">
        <v>58</v>
      </c>
      <c r="B101" s="143" t="s">
        <v>446</v>
      </c>
      <c r="C101" s="480">
        <v>600</v>
      </c>
      <c r="D101" s="363">
        <f t="shared" si="31"/>
        <v>14</v>
      </c>
      <c r="E101" s="481">
        <f t="shared" si="31"/>
        <v>14</v>
      </c>
      <c r="F101" s="363">
        <f t="shared" si="31"/>
        <v>14</v>
      </c>
      <c r="G101" s="139"/>
    </row>
    <row r="102" spans="1:30" x14ac:dyDescent="0.25">
      <c r="A102" s="220" t="s">
        <v>59</v>
      </c>
      <c r="B102" s="143" t="s">
        <v>446</v>
      </c>
      <c r="C102" s="480">
        <v>610</v>
      </c>
      <c r="D102" s="363">
        <f>'Функц. 2026-2028'!F593</f>
        <v>14</v>
      </c>
      <c r="E102" s="481">
        <f>'Функц. 2026-2028'!H593</f>
        <v>14</v>
      </c>
      <c r="F102" s="363">
        <f>'Функц. 2026-2028'!J593</f>
        <v>14</v>
      </c>
      <c r="G102" s="139"/>
    </row>
    <row r="103" spans="1:30" s="154" customFormat="1" ht="63" x14ac:dyDescent="0.25">
      <c r="A103" s="308" t="s">
        <v>658</v>
      </c>
      <c r="B103" s="25" t="s">
        <v>657</v>
      </c>
      <c r="C103" s="248"/>
      <c r="D103" s="363">
        <f t="shared" ref="D103:F104" si="32">D104</f>
        <v>59072.399999999994</v>
      </c>
      <c r="E103" s="481">
        <f t="shared" si="32"/>
        <v>62882.2</v>
      </c>
      <c r="F103" s="363">
        <f t="shared" si="32"/>
        <v>59221.299999999996</v>
      </c>
      <c r="G103" s="139"/>
    </row>
    <row r="104" spans="1:30" s="154" customFormat="1" x14ac:dyDescent="0.25">
      <c r="A104" s="220" t="s">
        <v>116</v>
      </c>
      <c r="B104" s="25" t="s">
        <v>657</v>
      </c>
      <c r="C104" s="248">
        <v>200</v>
      </c>
      <c r="D104" s="363">
        <f t="shared" si="32"/>
        <v>59072.399999999994</v>
      </c>
      <c r="E104" s="481">
        <f t="shared" si="32"/>
        <v>62882.2</v>
      </c>
      <c r="F104" s="363">
        <f t="shared" si="32"/>
        <v>59221.299999999996</v>
      </c>
      <c r="G104" s="139"/>
    </row>
    <row r="105" spans="1:30" s="154" customFormat="1" x14ac:dyDescent="0.25">
      <c r="A105" s="220" t="s">
        <v>50</v>
      </c>
      <c r="B105" s="25" t="s">
        <v>657</v>
      </c>
      <c r="C105" s="248">
        <v>240</v>
      </c>
      <c r="D105" s="363">
        <f>'Функц. 2026-2028'!F596</f>
        <v>59072.399999999994</v>
      </c>
      <c r="E105" s="481">
        <f>'Функц. 2026-2028'!H596</f>
        <v>62882.2</v>
      </c>
      <c r="F105" s="363">
        <f>'Функц. 2026-2028'!J596</f>
        <v>59221.299999999996</v>
      </c>
      <c r="G105" s="139"/>
    </row>
    <row r="106" spans="1:30" s="365" customFormat="1" ht="63" x14ac:dyDescent="0.25">
      <c r="A106" s="308" t="s">
        <v>780</v>
      </c>
      <c r="B106" s="644" t="s">
        <v>781</v>
      </c>
      <c r="C106" s="645"/>
      <c r="D106" s="363">
        <f>D107</f>
        <v>2296</v>
      </c>
      <c r="E106" s="363">
        <f t="shared" ref="E106:F107" si="33">E107</f>
        <v>0</v>
      </c>
      <c r="F106" s="363">
        <f t="shared" si="33"/>
        <v>0</v>
      </c>
      <c r="G106" s="366"/>
    </row>
    <row r="107" spans="1:30" s="365" customFormat="1" ht="31.5" x14ac:dyDescent="0.25">
      <c r="A107" s="308" t="s">
        <v>58</v>
      </c>
      <c r="B107" s="644" t="s">
        <v>781</v>
      </c>
      <c r="C107" s="645">
        <v>600</v>
      </c>
      <c r="D107" s="363">
        <f>D108</f>
        <v>2296</v>
      </c>
      <c r="E107" s="363">
        <f t="shared" si="33"/>
        <v>0</v>
      </c>
      <c r="F107" s="363">
        <f t="shared" si="33"/>
        <v>0</v>
      </c>
      <c r="G107" s="363">
        <f t="shared" ref="G107:AD107" si="34">G108</f>
        <v>0</v>
      </c>
      <c r="H107" s="363">
        <f t="shared" si="34"/>
        <v>0</v>
      </c>
      <c r="I107" s="363">
        <f t="shared" si="34"/>
        <v>0</v>
      </c>
      <c r="J107" s="363">
        <f t="shared" si="34"/>
        <v>0</v>
      </c>
      <c r="K107" s="363">
        <f t="shared" si="34"/>
        <v>0</v>
      </c>
      <c r="L107" s="363">
        <f t="shared" si="34"/>
        <v>0</v>
      </c>
      <c r="M107" s="363">
        <f t="shared" si="34"/>
        <v>0</v>
      </c>
      <c r="N107" s="363">
        <f t="shared" si="34"/>
        <v>0</v>
      </c>
      <c r="O107" s="363">
        <f t="shared" si="34"/>
        <v>0</v>
      </c>
      <c r="P107" s="363">
        <f t="shared" si="34"/>
        <v>0</v>
      </c>
      <c r="Q107" s="363">
        <f t="shared" si="34"/>
        <v>0</v>
      </c>
      <c r="R107" s="363">
        <f t="shared" si="34"/>
        <v>0</v>
      </c>
      <c r="S107" s="363">
        <f t="shared" si="34"/>
        <v>0</v>
      </c>
      <c r="T107" s="363">
        <f t="shared" si="34"/>
        <v>0</v>
      </c>
      <c r="U107" s="363">
        <f t="shared" si="34"/>
        <v>0</v>
      </c>
      <c r="V107" s="363">
        <f t="shared" si="34"/>
        <v>0</v>
      </c>
      <c r="W107" s="363">
        <f t="shared" si="34"/>
        <v>0</v>
      </c>
      <c r="X107" s="363">
        <f t="shared" si="34"/>
        <v>0</v>
      </c>
      <c r="Y107" s="363">
        <f t="shared" si="34"/>
        <v>0</v>
      </c>
      <c r="Z107" s="363">
        <f t="shared" si="34"/>
        <v>0</v>
      </c>
      <c r="AA107" s="363">
        <f t="shared" si="34"/>
        <v>0</v>
      </c>
      <c r="AB107" s="363">
        <f t="shared" si="34"/>
        <v>0</v>
      </c>
      <c r="AC107" s="363">
        <f t="shared" si="34"/>
        <v>0</v>
      </c>
      <c r="AD107" s="363">
        <f t="shared" si="34"/>
        <v>0</v>
      </c>
    </row>
    <row r="108" spans="1:30" s="365" customFormat="1" x14ac:dyDescent="0.25">
      <c r="A108" s="308" t="s">
        <v>59</v>
      </c>
      <c r="B108" s="644" t="s">
        <v>781</v>
      </c>
      <c r="C108" s="645">
        <v>610</v>
      </c>
      <c r="D108" s="363">
        <f>'Функц. 2026-2028'!F563</f>
        <v>2296</v>
      </c>
      <c r="E108" s="481">
        <f>'Функц. 2026-2028'!H563</f>
        <v>0</v>
      </c>
      <c r="F108" s="363">
        <f>'Функц. 2026-2028'!J563</f>
        <v>0</v>
      </c>
      <c r="G108" s="366"/>
    </row>
    <row r="109" spans="1:30" s="365" customFormat="1" x14ac:dyDescent="0.25">
      <c r="A109" s="308" t="s">
        <v>704</v>
      </c>
      <c r="B109" s="450" t="s">
        <v>705</v>
      </c>
      <c r="C109" s="508"/>
      <c r="D109" s="363">
        <f>D110</f>
        <v>12396</v>
      </c>
      <c r="E109" s="481">
        <f t="shared" ref="E109:AD111" si="35">E110</f>
        <v>0</v>
      </c>
      <c r="F109" s="363">
        <f t="shared" si="35"/>
        <v>0</v>
      </c>
      <c r="G109" s="481">
        <f t="shared" si="35"/>
        <v>0</v>
      </c>
      <c r="H109" s="363">
        <f t="shared" si="35"/>
        <v>0</v>
      </c>
      <c r="I109" s="363">
        <f t="shared" si="35"/>
        <v>0</v>
      </c>
      <c r="J109" s="363">
        <f t="shared" si="35"/>
        <v>0</v>
      </c>
      <c r="K109" s="363">
        <f t="shared" si="35"/>
        <v>0</v>
      </c>
      <c r="L109" s="363">
        <f t="shared" si="35"/>
        <v>0</v>
      </c>
      <c r="M109" s="363">
        <f t="shared" si="35"/>
        <v>0</v>
      </c>
      <c r="N109" s="363">
        <f t="shared" si="35"/>
        <v>0</v>
      </c>
      <c r="O109" s="363">
        <f t="shared" si="35"/>
        <v>0</v>
      </c>
      <c r="P109" s="363">
        <f t="shared" si="35"/>
        <v>0</v>
      </c>
      <c r="Q109" s="363">
        <f t="shared" si="35"/>
        <v>0</v>
      </c>
      <c r="R109" s="363">
        <f t="shared" si="35"/>
        <v>0</v>
      </c>
      <c r="S109" s="363">
        <f t="shared" si="35"/>
        <v>0</v>
      </c>
      <c r="T109" s="363">
        <f t="shared" si="35"/>
        <v>0</v>
      </c>
      <c r="U109" s="363">
        <f t="shared" si="35"/>
        <v>0</v>
      </c>
      <c r="V109" s="363">
        <f t="shared" si="35"/>
        <v>0</v>
      </c>
      <c r="W109" s="363">
        <f t="shared" si="35"/>
        <v>0</v>
      </c>
      <c r="X109" s="363">
        <f t="shared" si="35"/>
        <v>0</v>
      </c>
      <c r="Y109" s="363">
        <f t="shared" si="35"/>
        <v>0</v>
      </c>
      <c r="Z109" s="363">
        <f t="shared" si="35"/>
        <v>0</v>
      </c>
      <c r="AA109" s="363">
        <f t="shared" si="35"/>
        <v>0</v>
      </c>
      <c r="AB109" s="363">
        <f t="shared" si="35"/>
        <v>0</v>
      </c>
      <c r="AC109" s="363">
        <f t="shared" si="35"/>
        <v>0</v>
      </c>
      <c r="AD109" s="363">
        <f t="shared" si="35"/>
        <v>0</v>
      </c>
    </row>
    <row r="110" spans="1:30" s="365" customFormat="1" x14ac:dyDescent="0.25">
      <c r="A110" s="308" t="s">
        <v>706</v>
      </c>
      <c r="B110" s="450" t="s">
        <v>707</v>
      </c>
      <c r="C110" s="508"/>
      <c r="D110" s="363">
        <f>D111</f>
        <v>12396</v>
      </c>
      <c r="E110" s="481">
        <f t="shared" si="35"/>
        <v>0</v>
      </c>
      <c r="F110" s="363">
        <f t="shared" si="35"/>
        <v>0</v>
      </c>
      <c r="G110" s="366"/>
    </row>
    <row r="111" spans="1:30" s="365" customFormat="1" ht="31.5" x14ac:dyDescent="0.25">
      <c r="A111" s="308" t="s">
        <v>58</v>
      </c>
      <c r="B111" s="450" t="s">
        <v>707</v>
      </c>
      <c r="C111" s="504">
        <v>600</v>
      </c>
      <c r="D111" s="363">
        <f>D112</f>
        <v>12396</v>
      </c>
      <c r="E111" s="481">
        <f t="shared" si="35"/>
        <v>0</v>
      </c>
      <c r="F111" s="363">
        <f t="shared" si="35"/>
        <v>0</v>
      </c>
      <c r="G111" s="481">
        <f t="shared" ref="G111:AD111" si="36">G112</f>
        <v>0</v>
      </c>
      <c r="H111" s="363">
        <f t="shared" si="36"/>
        <v>0</v>
      </c>
      <c r="I111" s="363">
        <f t="shared" si="36"/>
        <v>0</v>
      </c>
      <c r="J111" s="363">
        <f t="shared" si="36"/>
        <v>0</v>
      </c>
      <c r="K111" s="363">
        <f t="shared" si="36"/>
        <v>0</v>
      </c>
      <c r="L111" s="363">
        <f t="shared" si="36"/>
        <v>0</v>
      </c>
      <c r="M111" s="363">
        <f t="shared" si="36"/>
        <v>0</v>
      </c>
      <c r="N111" s="363">
        <f t="shared" si="36"/>
        <v>0</v>
      </c>
      <c r="O111" s="363">
        <f t="shared" si="36"/>
        <v>0</v>
      </c>
      <c r="P111" s="363">
        <f t="shared" si="36"/>
        <v>0</v>
      </c>
      <c r="Q111" s="363">
        <f t="shared" si="36"/>
        <v>0</v>
      </c>
      <c r="R111" s="363">
        <f t="shared" si="36"/>
        <v>0</v>
      </c>
      <c r="S111" s="363">
        <f t="shared" si="36"/>
        <v>0</v>
      </c>
      <c r="T111" s="363">
        <f t="shared" si="36"/>
        <v>0</v>
      </c>
      <c r="U111" s="363">
        <f t="shared" si="36"/>
        <v>0</v>
      </c>
      <c r="V111" s="363">
        <f t="shared" si="36"/>
        <v>0</v>
      </c>
      <c r="W111" s="363">
        <f t="shared" si="36"/>
        <v>0</v>
      </c>
      <c r="X111" s="363">
        <f t="shared" si="36"/>
        <v>0</v>
      </c>
      <c r="Y111" s="363">
        <f t="shared" si="36"/>
        <v>0</v>
      </c>
      <c r="Z111" s="363">
        <f t="shared" si="36"/>
        <v>0</v>
      </c>
      <c r="AA111" s="363">
        <f t="shared" si="36"/>
        <v>0</v>
      </c>
      <c r="AB111" s="363">
        <f t="shared" si="36"/>
        <v>0</v>
      </c>
      <c r="AC111" s="363">
        <f t="shared" si="36"/>
        <v>0</v>
      </c>
      <c r="AD111" s="363">
        <f t="shared" si="36"/>
        <v>0</v>
      </c>
    </row>
    <row r="112" spans="1:30" s="365" customFormat="1" x14ac:dyDescent="0.25">
      <c r="A112" s="308" t="s">
        <v>59</v>
      </c>
      <c r="B112" s="450" t="s">
        <v>707</v>
      </c>
      <c r="C112" s="504">
        <v>610</v>
      </c>
      <c r="D112" s="363">
        <f>'Функц. 2026-2028'!F600</f>
        <v>12396</v>
      </c>
      <c r="E112" s="481">
        <f>'Функц. 2026-2028'!H600</f>
        <v>0</v>
      </c>
      <c r="F112" s="363">
        <f>'Функц. 2026-2028'!J600</f>
        <v>0</v>
      </c>
      <c r="G112" s="366"/>
    </row>
    <row r="113" spans="1:30" ht="47.25" x14ac:dyDescent="0.25">
      <c r="A113" s="218" t="s">
        <v>299</v>
      </c>
      <c r="B113" s="143" t="s">
        <v>447</v>
      </c>
      <c r="C113" s="480"/>
      <c r="D113" s="363">
        <f>D114+D117</f>
        <v>5382.9</v>
      </c>
      <c r="E113" s="481">
        <f>E114+E117</f>
        <v>5382.9</v>
      </c>
      <c r="F113" s="363">
        <f>F114+F117</f>
        <v>5382.9</v>
      </c>
      <c r="G113" s="139"/>
    </row>
    <row r="114" spans="1:30" ht="47.25" x14ac:dyDescent="0.25">
      <c r="A114" s="218" t="s">
        <v>410</v>
      </c>
      <c r="B114" s="143" t="s">
        <v>448</v>
      </c>
      <c r="C114" s="480"/>
      <c r="D114" s="363">
        <f t="shared" ref="D114:F115" si="37">D115</f>
        <v>1865.9</v>
      </c>
      <c r="E114" s="481">
        <f t="shared" si="37"/>
        <v>1865.9</v>
      </c>
      <c r="F114" s="363">
        <f t="shared" si="37"/>
        <v>1865.9</v>
      </c>
      <c r="G114" s="139"/>
    </row>
    <row r="115" spans="1:30" ht="31.5" x14ac:dyDescent="0.25">
      <c r="A115" s="220" t="s">
        <v>58</v>
      </c>
      <c r="B115" s="143" t="s">
        <v>448</v>
      </c>
      <c r="C115" s="480">
        <v>600</v>
      </c>
      <c r="D115" s="363">
        <f t="shared" si="37"/>
        <v>1865.9</v>
      </c>
      <c r="E115" s="481">
        <f t="shared" si="37"/>
        <v>1865.9</v>
      </c>
      <c r="F115" s="363">
        <f t="shared" si="37"/>
        <v>1865.9</v>
      </c>
      <c r="G115" s="139"/>
    </row>
    <row r="116" spans="1:30" x14ac:dyDescent="0.25">
      <c r="A116" s="220" t="s">
        <v>59</v>
      </c>
      <c r="B116" s="143" t="s">
        <v>448</v>
      </c>
      <c r="C116" s="480">
        <v>610</v>
      </c>
      <c r="D116" s="363">
        <f>'Функц. 2026-2028'!F604</f>
        <v>1865.9</v>
      </c>
      <c r="E116" s="481">
        <f>'Функц. 2026-2028'!H604</f>
        <v>1865.9</v>
      </c>
      <c r="F116" s="363">
        <f>'Функц. 2026-2028'!J604</f>
        <v>1865.9</v>
      </c>
      <c r="G116" s="139"/>
    </row>
    <row r="117" spans="1:30" s="154" customFormat="1" ht="63" x14ac:dyDescent="0.25">
      <c r="A117" s="370" t="s">
        <v>575</v>
      </c>
      <c r="B117" s="143" t="s">
        <v>573</v>
      </c>
      <c r="C117" s="509"/>
      <c r="D117" s="363">
        <f t="shared" ref="D117:F118" si="38">D118</f>
        <v>3517</v>
      </c>
      <c r="E117" s="481">
        <f t="shared" si="38"/>
        <v>3517</v>
      </c>
      <c r="F117" s="363">
        <f t="shared" si="38"/>
        <v>3517</v>
      </c>
      <c r="G117" s="139"/>
    </row>
    <row r="118" spans="1:30" s="154" customFormat="1" ht="31.5" x14ac:dyDescent="0.25">
      <c r="A118" s="370" t="s">
        <v>58</v>
      </c>
      <c r="B118" s="143" t="s">
        <v>573</v>
      </c>
      <c r="C118" s="480">
        <v>600</v>
      </c>
      <c r="D118" s="363">
        <f t="shared" si="38"/>
        <v>3517</v>
      </c>
      <c r="E118" s="481">
        <f t="shared" si="38"/>
        <v>3517</v>
      </c>
      <c r="F118" s="363">
        <f t="shared" si="38"/>
        <v>3517</v>
      </c>
      <c r="G118" s="139"/>
    </row>
    <row r="119" spans="1:30" s="154" customFormat="1" x14ac:dyDescent="0.25">
      <c r="A119" s="370" t="s">
        <v>59</v>
      </c>
      <c r="B119" s="143" t="s">
        <v>573</v>
      </c>
      <c r="C119" s="480">
        <v>610</v>
      </c>
      <c r="D119" s="363">
        <f>'Функц. 2026-2028'!F607</f>
        <v>3517</v>
      </c>
      <c r="E119" s="481">
        <f>'Функц. 2026-2028'!H607</f>
        <v>3517</v>
      </c>
      <c r="F119" s="363">
        <f>'Функц. 2026-2028'!J607</f>
        <v>3517</v>
      </c>
      <c r="G119" s="139"/>
    </row>
    <row r="120" spans="1:30" s="365" customFormat="1" x14ac:dyDescent="0.25">
      <c r="A120" s="370" t="s">
        <v>597</v>
      </c>
      <c r="B120" s="143" t="s">
        <v>598</v>
      </c>
      <c r="C120" s="480"/>
      <c r="D120" s="363">
        <f>D127+D124+D121</f>
        <v>41520.6</v>
      </c>
      <c r="E120" s="481">
        <f t="shared" ref="E120:F120" si="39">E127+E124+E121</f>
        <v>41694.5</v>
      </c>
      <c r="F120" s="363">
        <f t="shared" si="39"/>
        <v>41724.6</v>
      </c>
      <c r="G120" s="481">
        <f t="shared" ref="G120:AD120" si="40">G127</f>
        <v>0</v>
      </c>
      <c r="H120" s="363">
        <f t="shared" si="40"/>
        <v>0</v>
      </c>
      <c r="I120" s="363">
        <f t="shared" si="40"/>
        <v>0</v>
      </c>
      <c r="J120" s="363">
        <f t="shared" si="40"/>
        <v>0</v>
      </c>
      <c r="K120" s="363">
        <f t="shared" si="40"/>
        <v>0</v>
      </c>
      <c r="L120" s="363">
        <f t="shared" si="40"/>
        <v>0</v>
      </c>
      <c r="M120" s="363">
        <f t="shared" si="40"/>
        <v>0</v>
      </c>
      <c r="N120" s="363">
        <f t="shared" si="40"/>
        <v>0</v>
      </c>
      <c r="O120" s="363">
        <f t="shared" si="40"/>
        <v>0</v>
      </c>
      <c r="P120" s="363">
        <f t="shared" si="40"/>
        <v>0</v>
      </c>
      <c r="Q120" s="363">
        <f t="shared" si="40"/>
        <v>0</v>
      </c>
      <c r="R120" s="363">
        <f t="shared" si="40"/>
        <v>0</v>
      </c>
      <c r="S120" s="363">
        <f t="shared" si="40"/>
        <v>0</v>
      </c>
      <c r="T120" s="363">
        <f t="shared" si="40"/>
        <v>0</v>
      </c>
      <c r="U120" s="363">
        <f t="shared" si="40"/>
        <v>0</v>
      </c>
      <c r="V120" s="363">
        <f t="shared" si="40"/>
        <v>0</v>
      </c>
      <c r="W120" s="363">
        <f t="shared" si="40"/>
        <v>0</v>
      </c>
      <c r="X120" s="363">
        <f t="shared" si="40"/>
        <v>0</v>
      </c>
      <c r="Y120" s="363">
        <f t="shared" si="40"/>
        <v>0</v>
      </c>
      <c r="Z120" s="363">
        <f t="shared" si="40"/>
        <v>0</v>
      </c>
      <c r="AA120" s="363">
        <f t="shared" si="40"/>
        <v>0</v>
      </c>
      <c r="AB120" s="363">
        <f t="shared" si="40"/>
        <v>0</v>
      </c>
      <c r="AC120" s="363">
        <f t="shared" si="40"/>
        <v>0</v>
      </c>
      <c r="AD120" s="363">
        <f t="shared" si="40"/>
        <v>0</v>
      </c>
    </row>
    <row r="121" spans="1:30" s="365" customFormat="1" ht="94.5" x14ac:dyDescent="0.25">
      <c r="A121" s="370" t="s">
        <v>655</v>
      </c>
      <c r="B121" s="143" t="s">
        <v>656</v>
      </c>
      <c r="C121" s="480"/>
      <c r="D121" s="363">
        <f>D122</f>
        <v>312.5</v>
      </c>
      <c r="E121" s="481">
        <f t="shared" ref="E121:F121" si="41">E122</f>
        <v>312.5</v>
      </c>
      <c r="F121" s="363">
        <f t="shared" si="41"/>
        <v>312.5</v>
      </c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</row>
    <row r="122" spans="1:30" s="365" customFormat="1" ht="31.5" x14ac:dyDescent="0.25">
      <c r="A122" s="370" t="s">
        <v>58</v>
      </c>
      <c r="B122" s="143" t="s">
        <v>656</v>
      </c>
      <c r="C122" s="480">
        <v>600</v>
      </c>
      <c r="D122" s="363">
        <f>D123</f>
        <v>312.5</v>
      </c>
      <c r="E122" s="481">
        <f t="shared" ref="E122:F122" si="42">E123</f>
        <v>312.5</v>
      </c>
      <c r="F122" s="363">
        <f t="shared" si="42"/>
        <v>312.5</v>
      </c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</row>
    <row r="123" spans="1:30" s="365" customFormat="1" x14ac:dyDescent="0.25">
      <c r="A123" s="370" t="s">
        <v>59</v>
      </c>
      <c r="B123" s="143" t="s">
        <v>656</v>
      </c>
      <c r="C123" s="480">
        <v>610</v>
      </c>
      <c r="D123" s="363">
        <f>'Функц. 2026-2028'!F611</f>
        <v>312.5</v>
      </c>
      <c r="E123" s="481">
        <f>'Функц. 2026-2028'!H611</f>
        <v>312.5</v>
      </c>
      <c r="F123" s="363">
        <f>'Функц. 2026-2028'!J611</f>
        <v>312.5</v>
      </c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</row>
    <row r="124" spans="1:30" s="365" customFormat="1" ht="47.25" x14ac:dyDescent="0.25">
      <c r="A124" s="370" t="s">
        <v>601</v>
      </c>
      <c r="B124" s="143" t="s">
        <v>602</v>
      </c>
      <c r="C124" s="480"/>
      <c r="D124" s="363">
        <f>D125</f>
        <v>1679.1</v>
      </c>
      <c r="E124" s="481">
        <f t="shared" ref="E124:F125" si="43">E125</f>
        <v>1853</v>
      </c>
      <c r="F124" s="363">
        <f t="shared" si="43"/>
        <v>1883.1</v>
      </c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</row>
    <row r="125" spans="1:30" s="365" customFormat="1" ht="31.5" x14ac:dyDescent="0.25">
      <c r="A125" s="308" t="s">
        <v>58</v>
      </c>
      <c r="B125" s="143" t="s">
        <v>602</v>
      </c>
      <c r="C125" s="480">
        <v>600</v>
      </c>
      <c r="D125" s="363">
        <f>D126</f>
        <v>1679.1</v>
      </c>
      <c r="E125" s="481">
        <f t="shared" si="43"/>
        <v>1853</v>
      </c>
      <c r="F125" s="363">
        <f t="shared" si="43"/>
        <v>1883.1</v>
      </c>
      <c r="G125" s="481">
        <f t="shared" ref="G125:AD125" si="44">G126</f>
        <v>0</v>
      </c>
      <c r="H125" s="363">
        <f t="shared" si="44"/>
        <v>0</v>
      </c>
      <c r="I125" s="363">
        <f t="shared" si="44"/>
        <v>0</v>
      </c>
      <c r="J125" s="363">
        <f t="shared" si="44"/>
        <v>0</v>
      </c>
      <c r="K125" s="363">
        <f t="shared" si="44"/>
        <v>0</v>
      </c>
      <c r="L125" s="363">
        <f t="shared" si="44"/>
        <v>0</v>
      </c>
      <c r="M125" s="363">
        <f t="shared" si="44"/>
        <v>0</v>
      </c>
      <c r="N125" s="363">
        <f t="shared" si="44"/>
        <v>0</v>
      </c>
      <c r="O125" s="363">
        <f t="shared" si="44"/>
        <v>0</v>
      </c>
      <c r="P125" s="363">
        <f t="shared" si="44"/>
        <v>0</v>
      </c>
      <c r="Q125" s="363">
        <f t="shared" si="44"/>
        <v>0</v>
      </c>
      <c r="R125" s="363">
        <f t="shared" si="44"/>
        <v>0</v>
      </c>
      <c r="S125" s="363">
        <f t="shared" si="44"/>
        <v>0</v>
      </c>
      <c r="T125" s="363">
        <f t="shared" si="44"/>
        <v>0</v>
      </c>
      <c r="U125" s="363">
        <f t="shared" si="44"/>
        <v>0</v>
      </c>
      <c r="V125" s="363">
        <f t="shared" si="44"/>
        <v>0</v>
      </c>
      <c r="W125" s="363">
        <f t="shared" si="44"/>
        <v>0</v>
      </c>
      <c r="X125" s="363">
        <f t="shared" si="44"/>
        <v>0</v>
      </c>
      <c r="Y125" s="363">
        <f t="shared" si="44"/>
        <v>0</v>
      </c>
      <c r="Z125" s="363">
        <f t="shared" si="44"/>
        <v>0</v>
      </c>
      <c r="AA125" s="363">
        <f t="shared" si="44"/>
        <v>0</v>
      </c>
      <c r="AB125" s="363">
        <f t="shared" si="44"/>
        <v>0</v>
      </c>
      <c r="AC125" s="363">
        <f t="shared" si="44"/>
        <v>0</v>
      </c>
      <c r="AD125" s="363">
        <f t="shared" si="44"/>
        <v>0</v>
      </c>
    </row>
    <row r="126" spans="1:30" s="365" customFormat="1" x14ac:dyDescent="0.25">
      <c r="A126" s="308" t="s">
        <v>59</v>
      </c>
      <c r="B126" s="143" t="s">
        <v>602</v>
      </c>
      <c r="C126" s="480">
        <v>610</v>
      </c>
      <c r="D126" s="363">
        <f>'Функц. 2026-2028'!F614</f>
        <v>1679.1</v>
      </c>
      <c r="E126" s="481">
        <f>'Функц. 2026-2028'!H614</f>
        <v>1853</v>
      </c>
      <c r="F126" s="363">
        <f>'Функц. 2026-2028'!J614</f>
        <v>1883.1</v>
      </c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</row>
    <row r="127" spans="1:30" s="365" customFormat="1" ht="63" x14ac:dyDescent="0.25">
      <c r="A127" s="370" t="s">
        <v>599</v>
      </c>
      <c r="B127" s="143" t="s">
        <v>600</v>
      </c>
      <c r="C127" s="480"/>
      <c r="D127" s="363">
        <f>D128</f>
        <v>39529</v>
      </c>
      <c r="E127" s="481">
        <f t="shared" ref="E127:F128" si="45">E128</f>
        <v>39529</v>
      </c>
      <c r="F127" s="363">
        <f t="shared" si="45"/>
        <v>39529</v>
      </c>
      <c r="G127" s="366"/>
    </row>
    <row r="128" spans="1:30" s="365" customFormat="1" ht="31.5" x14ac:dyDescent="0.25">
      <c r="A128" s="370" t="s">
        <v>58</v>
      </c>
      <c r="B128" s="143" t="s">
        <v>600</v>
      </c>
      <c r="C128" s="480">
        <v>600</v>
      </c>
      <c r="D128" s="363">
        <f>D129</f>
        <v>39529</v>
      </c>
      <c r="E128" s="481">
        <f t="shared" si="45"/>
        <v>39529</v>
      </c>
      <c r="F128" s="363">
        <f t="shared" si="45"/>
        <v>39529</v>
      </c>
      <c r="G128" s="366"/>
    </row>
    <row r="129" spans="1:30" s="365" customFormat="1" x14ac:dyDescent="0.25">
      <c r="A129" s="370" t="s">
        <v>59</v>
      </c>
      <c r="B129" s="143" t="s">
        <v>600</v>
      </c>
      <c r="C129" s="480">
        <v>610</v>
      </c>
      <c r="D129" s="363">
        <f>'Функц. 2026-2028'!F617</f>
        <v>39529</v>
      </c>
      <c r="E129" s="481">
        <f>'Функц. 2026-2028'!H617</f>
        <v>39529</v>
      </c>
      <c r="F129" s="363">
        <f>'Функц. 2026-2028'!J617</f>
        <v>39529</v>
      </c>
      <c r="G129" s="366"/>
    </row>
    <row r="130" spans="1:30" ht="31.5" x14ac:dyDescent="0.25">
      <c r="A130" s="370" t="s">
        <v>449</v>
      </c>
      <c r="B130" s="143" t="s">
        <v>97</v>
      </c>
      <c r="C130" s="510"/>
      <c r="D130" s="363">
        <f>D131+D136</f>
        <v>78834.5</v>
      </c>
      <c r="E130" s="481">
        <f>E131+E136</f>
        <v>79103.600000000006</v>
      </c>
      <c r="F130" s="363">
        <f>F131+F136</f>
        <v>79367.199999999997</v>
      </c>
      <c r="G130" s="139"/>
    </row>
    <row r="131" spans="1:30" ht="31.5" x14ac:dyDescent="0.25">
      <c r="A131" s="218" t="s">
        <v>450</v>
      </c>
      <c r="B131" s="143" t="s">
        <v>451</v>
      </c>
      <c r="C131" s="510"/>
      <c r="D131" s="363">
        <f>D132</f>
        <v>54972.6</v>
      </c>
      <c r="E131" s="481">
        <f t="shared" ref="E131:F132" si="46">E132</f>
        <v>55194</v>
      </c>
      <c r="F131" s="363">
        <f t="shared" si="46"/>
        <v>55413</v>
      </c>
      <c r="G131" s="139"/>
    </row>
    <row r="132" spans="1:30" ht="31.5" x14ac:dyDescent="0.25">
      <c r="A132" s="218" t="s">
        <v>257</v>
      </c>
      <c r="B132" s="143" t="s">
        <v>452</v>
      </c>
      <c r="C132" s="511"/>
      <c r="D132" s="363">
        <f>D133</f>
        <v>54972.6</v>
      </c>
      <c r="E132" s="481">
        <f t="shared" si="46"/>
        <v>55194</v>
      </c>
      <c r="F132" s="363">
        <f t="shared" si="46"/>
        <v>55413</v>
      </c>
      <c r="G132" s="139"/>
    </row>
    <row r="133" spans="1:30" s="154" customFormat="1" ht="31.5" x14ac:dyDescent="0.25">
      <c r="A133" s="220" t="s">
        <v>316</v>
      </c>
      <c r="B133" s="143" t="s">
        <v>453</v>
      </c>
      <c r="C133" s="512"/>
      <c r="D133" s="363">
        <f>D135</f>
        <v>54972.6</v>
      </c>
      <c r="E133" s="481">
        <f>E135</f>
        <v>55194</v>
      </c>
      <c r="F133" s="363">
        <f>F135</f>
        <v>55413</v>
      </c>
      <c r="G133" s="139"/>
    </row>
    <row r="134" spans="1:30" s="154" customFormat="1" ht="31.5" x14ac:dyDescent="0.25">
      <c r="A134" s="220" t="s">
        <v>58</v>
      </c>
      <c r="B134" s="143" t="s">
        <v>453</v>
      </c>
      <c r="C134" s="248">
        <v>600</v>
      </c>
      <c r="D134" s="363">
        <f>D135</f>
        <v>54972.6</v>
      </c>
      <c r="E134" s="481">
        <f>E135</f>
        <v>55194</v>
      </c>
      <c r="F134" s="363">
        <f>F135</f>
        <v>55413</v>
      </c>
      <c r="G134" s="139"/>
    </row>
    <row r="135" spans="1:30" s="154" customFormat="1" x14ac:dyDescent="0.25">
      <c r="A135" s="220" t="s">
        <v>59</v>
      </c>
      <c r="B135" s="143" t="s">
        <v>453</v>
      </c>
      <c r="C135" s="248">
        <v>610</v>
      </c>
      <c r="D135" s="363">
        <f>'ведом. 2026-2028'!AD651</f>
        <v>54972.6</v>
      </c>
      <c r="E135" s="481">
        <f>'Функц. 2026-2028'!H646</f>
        <v>55194</v>
      </c>
      <c r="F135" s="363">
        <f>'Функц. 2026-2028'!J646</f>
        <v>55413</v>
      </c>
      <c r="G135" s="139"/>
    </row>
    <row r="136" spans="1:30" s="146" customFormat="1" ht="31.5" x14ac:dyDescent="0.25">
      <c r="A136" s="218" t="s">
        <v>454</v>
      </c>
      <c r="B136" s="143" t="s">
        <v>455</v>
      </c>
      <c r="C136" s="248"/>
      <c r="D136" s="363">
        <f>D137</f>
        <v>23861.9</v>
      </c>
      <c r="E136" s="481">
        <f>E137</f>
        <v>23909.600000000002</v>
      </c>
      <c r="F136" s="363">
        <f>F137</f>
        <v>23954.2</v>
      </c>
      <c r="G136" s="139"/>
    </row>
    <row r="137" spans="1:30" s="146" customFormat="1" ht="31.5" x14ac:dyDescent="0.25">
      <c r="A137" s="221" t="s">
        <v>148</v>
      </c>
      <c r="B137" s="143" t="s">
        <v>456</v>
      </c>
      <c r="C137" s="248"/>
      <c r="D137" s="363">
        <f>D138+D142</f>
        <v>23861.9</v>
      </c>
      <c r="E137" s="481">
        <f>E138+E142</f>
        <v>23909.600000000002</v>
      </c>
      <c r="F137" s="363">
        <f>F138+F142</f>
        <v>23954.2</v>
      </c>
      <c r="G137" s="139"/>
    </row>
    <row r="138" spans="1:30" s="146" customFormat="1" ht="31.5" x14ac:dyDescent="0.25">
      <c r="A138" s="220" t="s">
        <v>58</v>
      </c>
      <c r="B138" s="143" t="s">
        <v>456</v>
      </c>
      <c r="C138" s="248">
        <v>600</v>
      </c>
      <c r="D138" s="363">
        <f>D139+D140+D141</f>
        <v>23485.600000000002</v>
      </c>
      <c r="E138" s="481">
        <f>E139+E140+E141</f>
        <v>23533.300000000003</v>
      </c>
      <c r="F138" s="363">
        <f>F139+F140+F141</f>
        <v>23577.9</v>
      </c>
      <c r="G138" s="139"/>
    </row>
    <row r="139" spans="1:30" s="146" customFormat="1" x14ac:dyDescent="0.25">
      <c r="A139" s="220" t="s">
        <v>59</v>
      </c>
      <c r="B139" s="143" t="s">
        <v>456</v>
      </c>
      <c r="C139" s="248">
        <v>610</v>
      </c>
      <c r="D139" s="363">
        <f>'Функц. 2026-2028'!F650</f>
        <v>22228.2</v>
      </c>
      <c r="E139" s="481">
        <f>'Функц. 2026-2028'!H650</f>
        <v>22275.9</v>
      </c>
      <c r="F139" s="363">
        <f>'Функц. 2026-2028'!J650</f>
        <v>22320.5</v>
      </c>
      <c r="G139" s="139"/>
    </row>
    <row r="140" spans="1:30" s="161" customFormat="1" x14ac:dyDescent="0.25">
      <c r="A140" s="370" t="s">
        <v>126</v>
      </c>
      <c r="B140" s="143" t="s">
        <v>456</v>
      </c>
      <c r="C140" s="248">
        <v>620</v>
      </c>
      <c r="D140" s="363">
        <f>'Функц. 2026-2028'!F651</f>
        <v>628.70000000000005</v>
      </c>
      <c r="E140" s="481">
        <f>'Функц. 2026-2028'!H651</f>
        <v>628.70000000000005</v>
      </c>
      <c r="F140" s="363">
        <f>'Функц. 2026-2028'!J651</f>
        <v>628.70000000000005</v>
      </c>
      <c r="G140" s="139"/>
      <c r="H140" s="297"/>
      <c r="I140" s="297"/>
      <c r="J140" s="297"/>
      <c r="K140" s="297"/>
      <c r="L140" s="297"/>
      <c r="M140" s="297"/>
      <c r="N140" s="297"/>
      <c r="O140" s="297"/>
      <c r="P140" s="297"/>
      <c r="Q140" s="297"/>
      <c r="R140" s="297"/>
      <c r="S140" s="297"/>
      <c r="T140" s="297"/>
      <c r="U140" s="297"/>
      <c r="V140" s="297"/>
      <c r="W140" s="297"/>
      <c r="X140" s="297"/>
      <c r="Y140" s="297"/>
      <c r="Z140" s="297"/>
      <c r="AA140" s="297"/>
      <c r="AB140" s="297"/>
      <c r="AC140" s="297"/>
      <c r="AD140" s="297"/>
    </row>
    <row r="141" spans="1:30" s="161" customFormat="1" ht="31.5" x14ac:dyDescent="0.25">
      <c r="A141" s="370" t="s">
        <v>346</v>
      </c>
      <c r="B141" s="143" t="s">
        <v>456</v>
      </c>
      <c r="C141" s="248">
        <v>630</v>
      </c>
      <c r="D141" s="363">
        <f>'Функц. 2026-2028'!F652</f>
        <v>628.70000000000005</v>
      </c>
      <c r="E141" s="481">
        <f>'Функц. 2026-2028'!H652</f>
        <v>628.70000000000005</v>
      </c>
      <c r="F141" s="363">
        <f>'Функц. 2026-2028'!J652</f>
        <v>628.70000000000005</v>
      </c>
      <c r="G141" s="139"/>
      <c r="H141" s="297"/>
      <c r="I141" s="297"/>
      <c r="J141" s="297"/>
      <c r="K141" s="297"/>
      <c r="L141" s="297"/>
      <c r="M141" s="297"/>
      <c r="N141" s="297"/>
      <c r="O141" s="297"/>
      <c r="P141" s="297"/>
      <c r="Q141" s="297"/>
      <c r="R141" s="297"/>
      <c r="S141" s="297"/>
      <c r="T141" s="297"/>
      <c r="U141" s="297"/>
      <c r="V141" s="297"/>
      <c r="W141" s="297"/>
      <c r="X141" s="297"/>
      <c r="Y141" s="297"/>
      <c r="Z141" s="297"/>
      <c r="AA141" s="297"/>
      <c r="AB141" s="297"/>
      <c r="AC141" s="297"/>
      <c r="AD141" s="297"/>
    </row>
    <row r="142" spans="1:30" s="161" customFormat="1" x14ac:dyDescent="0.25">
      <c r="A142" s="370" t="s">
        <v>41</v>
      </c>
      <c r="B142" s="143" t="s">
        <v>456</v>
      </c>
      <c r="C142" s="248">
        <v>800</v>
      </c>
      <c r="D142" s="363">
        <f>D143</f>
        <v>376.3</v>
      </c>
      <c r="E142" s="481">
        <f>E143</f>
        <v>376.3</v>
      </c>
      <c r="F142" s="363">
        <f>F143</f>
        <v>376.3</v>
      </c>
      <c r="G142" s="139"/>
      <c r="H142" s="297"/>
      <c r="I142" s="297"/>
      <c r="J142" s="297"/>
      <c r="K142" s="297"/>
      <c r="L142" s="297"/>
      <c r="M142" s="297"/>
      <c r="N142" s="297"/>
      <c r="O142" s="297"/>
      <c r="P142" s="297"/>
      <c r="Q142" s="297"/>
      <c r="R142" s="297"/>
      <c r="S142" s="297"/>
      <c r="T142" s="297"/>
      <c r="U142" s="297"/>
      <c r="V142" s="297"/>
      <c r="W142" s="297"/>
      <c r="X142" s="297"/>
      <c r="Y142" s="297"/>
      <c r="Z142" s="297"/>
      <c r="AA142" s="297"/>
      <c r="AB142" s="297"/>
      <c r="AC142" s="297"/>
      <c r="AD142" s="297"/>
    </row>
    <row r="143" spans="1:30" s="161" customFormat="1" ht="31.5" x14ac:dyDescent="0.25">
      <c r="A143" s="370" t="s">
        <v>117</v>
      </c>
      <c r="B143" s="143" t="s">
        <v>456</v>
      </c>
      <c r="C143" s="248">
        <v>810</v>
      </c>
      <c r="D143" s="363">
        <f>'Функц. 2026-2028'!F654</f>
        <v>376.3</v>
      </c>
      <c r="E143" s="481">
        <f>'Функц. 2026-2028'!H654</f>
        <v>376.3</v>
      </c>
      <c r="F143" s="363">
        <f>'Функц. 2026-2028'!J654</f>
        <v>376.3</v>
      </c>
      <c r="G143" s="139"/>
      <c r="H143" s="297"/>
      <c r="I143" s="297"/>
      <c r="J143" s="297"/>
      <c r="K143" s="297"/>
      <c r="L143" s="297"/>
      <c r="M143" s="297"/>
      <c r="N143" s="297"/>
      <c r="O143" s="297"/>
      <c r="P143" s="297"/>
      <c r="Q143" s="297"/>
      <c r="R143" s="297"/>
      <c r="S143" s="297"/>
      <c r="T143" s="297"/>
      <c r="U143" s="297"/>
      <c r="V143" s="297"/>
      <c r="W143" s="297"/>
      <c r="X143" s="297"/>
      <c r="Y143" s="297"/>
      <c r="Z143" s="297"/>
      <c r="AA143" s="297"/>
      <c r="AB143" s="297"/>
      <c r="AC143" s="297"/>
      <c r="AD143" s="297"/>
    </row>
    <row r="144" spans="1:30" x14ac:dyDescent="0.25">
      <c r="A144" s="205" t="s">
        <v>46</v>
      </c>
      <c r="B144" s="143" t="s">
        <v>457</v>
      </c>
      <c r="C144" s="248"/>
      <c r="D144" s="363">
        <f>D145</f>
        <v>25606.5</v>
      </c>
      <c r="E144" s="481">
        <f>E145</f>
        <v>24057.9</v>
      </c>
      <c r="F144" s="363">
        <f>F145</f>
        <v>24063</v>
      </c>
      <c r="G144" s="139"/>
    </row>
    <row r="145" spans="1:7" ht="31.5" x14ac:dyDescent="0.25">
      <c r="A145" s="218" t="s">
        <v>258</v>
      </c>
      <c r="B145" s="143" t="s">
        <v>458</v>
      </c>
      <c r="C145" s="248"/>
      <c r="D145" s="363">
        <f>D146+D156</f>
        <v>25606.5</v>
      </c>
      <c r="E145" s="481">
        <f>E146+E156</f>
        <v>24057.9</v>
      </c>
      <c r="F145" s="363">
        <f>F146+F156</f>
        <v>24063</v>
      </c>
      <c r="G145" s="139"/>
    </row>
    <row r="146" spans="1:7" x14ac:dyDescent="0.25">
      <c r="A146" s="221" t="s">
        <v>197</v>
      </c>
      <c r="B146" s="143" t="s">
        <v>459</v>
      </c>
      <c r="C146" s="248"/>
      <c r="D146" s="363">
        <f>D147+D150+D153</f>
        <v>25418.6</v>
      </c>
      <c r="E146" s="481">
        <f>E147+E150+E153</f>
        <v>23870</v>
      </c>
      <c r="F146" s="363">
        <f>F147+F150+F153</f>
        <v>23875.1</v>
      </c>
      <c r="G146" s="139"/>
    </row>
    <row r="147" spans="1:7" ht="31.5" x14ac:dyDescent="0.25">
      <c r="A147" s="220" t="s">
        <v>198</v>
      </c>
      <c r="B147" s="143" t="s">
        <v>460</v>
      </c>
      <c r="C147" s="248"/>
      <c r="D147" s="363">
        <f>D148</f>
        <v>1284.9000000000001</v>
      </c>
      <c r="E147" s="481">
        <f t="shared" ref="E147:F147" si="47">E148</f>
        <v>1337.8</v>
      </c>
      <c r="F147" s="363">
        <f t="shared" si="47"/>
        <v>1391.2</v>
      </c>
      <c r="G147" s="139"/>
    </row>
    <row r="148" spans="1:7" x14ac:dyDescent="0.25">
      <c r="A148" s="220" t="s">
        <v>116</v>
      </c>
      <c r="B148" s="143" t="s">
        <v>460</v>
      </c>
      <c r="C148" s="248">
        <v>200</v>
      </c>
      <c r="D148" s="363">
        <f>D149</f>
        <v>1284.9000000000001</v>
      </c>
      <c r="E148" s="481">
        <f>E149</f>
        <v>1337.8</v>
      </c>
      <c r="F148" s="363">
        <f>F149</f>
        <v>1391.2</v>
      </c>
      <c r="G148" s="139"/>
    </row>
    <row r="149" spans="1:7" x14ac:dyDescent="0.25">
      <c r="A149" s="220" t="s">
        <v>50</v>
      </c>
      <c r="B149" s="143" t="s">
        <v>460</v>
      </c>
      <c r="C149" s="248">
        <v>240</v>
      </c>
      <c r="D149" s="363">
        <f>'Функц. 2026-2028'!F684</f>
        <v>1284.9000000000001</v>
      </c>
      <c r="E149" s="481">
        <f>'Функц. 2026-2028'!H684</f>
        <v>1337.8</v>
      </c>
      <c r="F149" s="363">
        <f>'Функц. 2026-2028'!J684</f>
        <v>1391.2</v>
      </c>
      <c r="G149" s="139"/>
    </row>
    <row r="150" spans="1:7" ht="31.5" x14ac:dyDescent="0.25">
      <c r="A150" s="220" t="s">
        <v>332</v>
      </c>
      <c r="B150" s="143" t="s">
        <v>461</v>
      </c>
      <c r="C150" s="248"/>
      <c r="D150" s="363">
        <f t="shared" ref="D150:F151" si="48">D151</f>
        <v>10598.1</v>
      </c>
      <c r="E150" s="481">
        <f t="shared" si="48"/>
        <v>9876</v>
      </c>
      <c r="F150" s="363">
        <f t="shared" si="48"/>
        <v>9876</v>
      </c>
      <c r="G150" s="139"/>
    </row>
    <row r="151" spans="1:7" ht="47.25" x14ac:dyDescent="0.25">
      <c r="A151" s="220" t="s">
        <v>40</v>
      </c>
      <c r="B151" s="143" t="s">
        <v>461</v>
      </c>
      <c r="C151" s="248">
        <v>100</v>
      </c>
      <c r="D151" s="363">
        <f t="shared" si="48"/>
        <v>10598.1</v>
      </c>
      <c r="E151" s="481">
        <f t="shared" si="48"/>
        <v>9876</v>
      </c>
      <c r="F151" s="363">
        <f t="shared" si="48"/>
        <v>9876</v>
      </c>
      <c r="G151" s="139"/>
    </row>
    <row r="152" spans="1:7" x14ac:dyDescent="0.25">
      <c r="A152" s="220" t="s">
        <v>92</v>
      </c>
      <c r="B152" s="143" t="s">
        <v>461</v>
      </c>
      <c r="C152" s="248">
        <v>120</v>
      </c>
      <c r="D152" s="363">
        <f>'Функц. 2026-2028'!F687</f>
        <v>10598.1</v>
      </c>
      <c r="E152" s="481">
        <f>'Функц. 2026-2028'!H687</f>
        <v>9876</v>
      </c>
      <c r="F152" s="363">
        <f>'Функц. 2026-2028'!J687</f>
        <v>9876</v>
      </c>
      <c r="G152" s="139"/>
    </row>
    <row r="153" spans="1:7" ht="31.5" x14ac:dyDescent="0.25">
      <c r="A153" s="220" t="s">
        <v>259</v>
      </c>
      <c r="B153" s="143" t="s">
        <v>462</v>
      </c>
      <c r="C153" s="248"/>
      <c r="D153" s="363">
        <f t="shared" ref="D153:F154" si="49">D154</f>
        <v>13535.6</v>
      </c>
      <c r="E153" s="481">
        <f t="shared" si="49"/>
        <v>12656.2</v>
      </c>
      <c r="F153" s="363">
        <f t="shared" si="49"/>
        <v>12607.9</v>
      </c>
      <c r="G153" s="139"/>
    </row>
    <row r="154" spans="1:7" ht="47.25" x14ac:dyDescent="0.25">
      <c r="A154" s="220" t="s">
        <v>40</v>
      </c>
      <c r="B154" s="143" t="s">
        <v>462</v>
      </c>
      <c r="C154" s="248">
        <v>100</v>
      </c>
      <c r="D154" s="363">
        <f t="shared" si="49"/>
        <v>13535.6</v>
      </c>
      <c r="E154" s="481">
        <f t="shared" si="49"/>
        <v>12656.2</v>
      </c>
      <c r="F154" s="363">
        <f t="shared" si="49"/>
        <v>12607.9</v>
      </c>
      <c r="G154" s="139"/>
    </row>
    <row r="155" spans="1:7" x14ac:dyDescent="0.25">
      <c r="A155" s="220" t="s">
        <v>92</v>
      </c>
      <c r="B155" s="143" t="s">
        <v>462</v>
      </c>
      <c r="C155" s="248">
        <v>120</v>
      </c>
      <c r="D155" s="363">
        <f>'Функц. 2026-2028'!F690</f>
        <v>13535.6</v>
      </c>
      <c r="E155" s="481">
        <f>'Функц. 2026-2028'!H690</f>
        <v>12656.2</v>
      </c>
      <c r="F155" s="363">
        <f>'Функц. 2026-2028'!J690</f>
        <v>12607.9</v>
      </c>
      <c r="G155" s="139"/>
    </row>
    <row r="156" spans="1:7" x14ac:dyDescent="0.25">
      <c r="A156" s="220" t="s">
        <v>260</v>
      </c>
      <c r="B156" s="143" t="s">
        <v>463</v>
      </c>
      <c r="C156" s="248"/>
      <c r="D156" s="363">
        <f t="shared" ref="D156:F157" si="50">D157</f>
        <v>187.9</v>
      </c>
      <c r="E156" s="481">
        <f t="shared" si="50"/>
        <v>187.9</v>
      </c>
      <c r="F156" s="363">
        <f t="shared" si="50"/>
        <v>187.9</v>
      </c>
      <c r="G156" s="139"/>
    </row>
    <row r="157" spans="1:7" x14ac:dyDescent="0.25">
      <c r="A157" s="220" t="s">
        <v>116</v>
      </c>
      <c r="B157" s="143" t="s">
        <v>463</v>
      </c>
      <c r="C157" s="248">
        <v>200</v>
      </c>
      <c r="D157" s="363">
        <f t="shared" si="50"/>
        <v>187.9</v>
      </c>
      <c r="E157" s="481">
        <f t="shared" si="50"/>
        <v>187.9</v>
      </c>
      <c r="F157" s="363">
        <f t="shared" si="50"/>
        <v>187.9</v>
      </c>
      <c r="G157" s="139"/>
    </row>
    <row r="158" spans="1:7" x14ac:dyDescent="0.25">
      <c r="A158" s="220" t="s">
        <v>50</v>
      </c>
      <c r="B158" s="143" t="s">
        <v>463</v>
      </c>
      <c r="C158" s="248">
        <v>240</v>
      </c>
      <c r="D158" s="363">
        <f>'Функц. 2026-2028'!F693</f>
        <v>187.9</v>
      </c>
      <c r="E158" s="481">
        <f>'Функц. 2026-2028'!H693</f>
        <v>187.9</v>
      </c>
      <c r="F158" s="363">
        <f>'Функц. 2026-2028'!J693</f>
        <v>187.9</v>
      </c>
      <c r="G158" s="139"/>
    </row>
    <row r="159" spans="1:7" s="121" customFormat="1" x14ac:dyDescent="0.25">
      <c r="A159" s="276" t="s">
        <v>281</v>
      </c>
      <c r="B159" s="453" t="s">
        <v>105</v>
      </c>
      <c r="C159" s="513"/>
      <c r="D159" s="364">
        <f>D160+D165+D185+D180</f>
        <v>21990.400000000001</v>
      </c>
      <c r="E159" s="500">
        <f>E160+E165+E185+E180</f>
        <v>22009.4</v>
      </c>
      <c r="F159" s="364">
        <f>F160+F165+F185+F180</f>
        <v>22009.4</v>
      </c>
      <c r="G159" s="139"/>
    </row>
    <row r="160" spans="1:7" s="121" customFormat="1" x14ac:dyDescent="0.25">
      <c r="A160" s="222" t="s">
        <v>282</v>
      </c>
      <c r="B160" s="441" t="s">
        <v>114</v>
      </c>
      <c r="C160" s="514"/>
      <c r="D160" s="363">
        <f>D161</f>
        <v>9097.2000000000007</v>
      </c>
      <c r="E160" s="481">
        <f>E161</f>
        <v>9097.2000000000007</v>
      </c>
      <c r="F160" s="363">
        <f>F161</f>
        <v>9097.2000000000007</v>
      </c>
      <c r="G160" s="139"/>
    </row>
    <row r="161" spans="1:7" s="121" customFormat="1" ht="31.5" x14ac:dyDescent="0.25">
      <c r="A161" s="222" t="s">
        <v>440</v>
      </c>
      <c r="B161" s="143" t="s">
        <v>439</v>
      </c>
      <c r="C161" s="515"/>
      <c r="D161" s="363">
        <f t="shared" ref="D161:F162" si="51">D162</f>
        <v>9097.2000000000007</v>
      </c>
      <c r="E161" s="481">
        <f t="shared" si="51"/>
        <v>9097.2000000000007</v>
      </c>
      <c r="F161" s="363">
        <f t="shared" si="51"/>
        <v>9097.2000000000007</v>
      </c>
      <c r="G161" s="139"/>
    </row>
    <row r="162" spans="1:7" s="121" customFormat="1" ht="31.5" x14ac:dyDescent="0.25">
      <c r="A162" s="224" t="s">
        <v>283</v>
      </c>
      <c r="B162" s="143" t="s">
        <v>438</v>
      </c>
      <c r="C162" s="515"/>
      <c r="D162" s="363">
        <f t="shared" si="51"/>
        <v>9097.2000000000007</v>
      </c>
      <c r="E162" s="481">
        <f t="shared" si="51"/>
        <v>9097.2000000000007</v>
      </c>
      <c r="F162" s="363">
        <f t="shared" si="51"/>
        <v>9097.2000000000007</v>
      </c>
      <c r="G162" s="139"/>
    </row>
    <row r="163" spans="1:7" s="121" customFormat="1" x14ac:dyDescent="0.25">
      <c r="A163" s="220" t="s">
        <v>93</v>
      </c>
      <c r="B163" s="143" t="s">
        <v>438</v>
      </c>
      <c r="C163" s="248">
        <v>300</v>
      </c>
      <c r="D163" s="363">
        <f>D164</f>
        <v>9097.2000000000007</v>
      </c>
      <c r="E163" s="481">
        <f>E164</f>
        <v>9097.2000000000007</v>
      </c>
      <c r="F163" s="363">
        <f>F164</f>
        <v>9097.2000000000007</v>
      </c>
      <c r="G163" s="139"/>
    </row>
    <row r="164" spans="1:7" s="121" customFormat="1" x14ac:dyDescent="0.25">
      <c r="A164" s="220" t="s">
        <v>39</v>
      </c>
      <c r="B164" s="143" t="s">
        <v>438</v>
      </c>
      <c r="C164" s="248">
        <v>320</v>
      </c>
      <c r="D164" s="363">
        <f>'Функц. 2026-2028'!F780</f>
        <v>9097.2000000000007</v>
      </c>
      <c r="E164" s="481">
        <f>'Функц. 2026-2028'!H780</f>
        <v>9097.2000000000007</v>
      </c>
      <c r="F164" s="363">
        <f>'Функц. 2026-2028'!J780</f>
        <v>9097.2000000000007</v>
      </c>
      <c r="G164" s="139"/>
    </row>
    <row r="165" spans="1:7" x14ac:dyDescent="0.25">
      <c r="A165" s="222" t="s">
        <v>284</v>
      </c>
      <c r="B165" s="143" t="s">
        <v>106</v>
      </c>
      <c r="C165" s="248"/>
      <c r="D165" s="363">
        <f t="shared" ref="D165:F174" si="52">D166</f>
        <v>12699.2</v>
      </c>
      <c r="E165" s="481">
        <f t="shared" si="52"/>
        <v>12718.2</v>
      </c>
      <c r="F165" s="363">
        <f t="shared" si="52"/>
        <v>12718.2</v>
      </c>
      <c r="G165" s="139"/>
    </row>
    <row r="166" spans="1:7" x14ac:dyDescent="0.25">
      <c r="A166" s="223" t="s">
        <v>478</v>
      </c>
      <c r="B166" s="143" t="s">
        <v>477</v>
      </c>
      <c r="C166" s="248"/>
      <c r="D166" s="363">
        <f>D174+D167</f>
        <v>12699.2</v>
      </c>
      <c r="E166" s="481">
        <f t="shared" ref="E166:F166" si="53">E174+E167</f>
        <v>12718.2</v>
      </c>
      <c r="F166" s="363">
        <f t="shared" si="53"/>
        <v>12718.2</v>
      </c>
      <c r="G166" s="139"/>
    </row>
    <row r="167" spans="1:7" s="365" customFormat="1" ht="47.25" x14ac:dyDescent="0.25">
      <c r="A167" s="493" t="s">
        <v>724</v>
      </c>
      <c r="B167" s="450" t="s">
        <v>725</v>
      </c>
      <c r="C167" s="508"/>
      <c r="D167" s="363">
        <f>D168+D170+D172</f>
        <v>5617.2</v>
      </c>
      <c r="E167" s="481">
        <f t="shared" ref="E167:F167" si="54">E168+E170+E172</f>
        <v>5636.2</v>
      </c>
      <c r="F167" s="363">
        <f t="shared" si="54"/>
        <v>5636.2</v>
      </c>
      <c r="G167" s="366"/>
    </row>
    <row r="168" spans="1:7" s="365" customFormat="1" x14ac:dyDescent="0.25">
      <c r="A168" s="268" t="s">
        <v>116</v>
      </c>
      <c r="B168" s="450" t="s">
        <v>725</v>
      </c>
      <c r="C168" s="248">
        <v>200</v>
      </c>
      <c r="D168" s="363">
        <f>D169</f>
        <v>260</v>
      </c>
      <c r="E168" s="481">
        <f t="shared" ref="E168:F168" si="55">E169</f>
        <v>260</v>
      </c>
      <c r="F168" s="363">
        <f t="shared" si="55"/>
        <v>260</v>
      </c>
      <c r="G168" s="366"/>
    </row>
    <row r="169" spans="1:7" s="365" customFormat="1" x14ac:dyDescent="0.25">
      <c r="A169" s="268" t="s">
        <v>50</v>
      </c>
      <c r="B169" s="450" t="s">
        <v>725</v>
      </c>
      <c r="C169" s="248">
        <v>240</v>
      </c>
      <c r="D169" s="363">
        <f>'Функц. 2026-2028'!F699</f>
        <v>260</v>
      </c>
      <c r="E169" s="481">
        <f>'Функц. 2026-2028'!H699</f>
        <v>260</v>
      </c>
      <c r="F169" s="363">
        <f>'Функц. 2026-2028'!J699</f>
        <v>260</v>
      </c>
      <c r="G169" s="366"/>
    </row>
    <row r="170" spans="1:7" s="365" customFormat="1" x14ac:dyDescent="0.25">
      <c r="A170" s="308" t="s">
        <v>93</v>
      </c>
      <c r="B170" s="450" t="s">
        <v>725</v>
      </c>
      <c r="C170" s="248">
        <v>300</v>
      </c>
      <c r="D170" s="363">
        <f>D171</f>
        <v>260</v>
      </c>
      <c r="E170" s="481">
        <f>'Функц. 2026-2028'!H700</f>
        <v>260</v>
      </c>
      <c r="F170" s="363">
        <f>'Функц. 2026-2028'!J700</f>
        <v>260</v>
      </c>
      <c r="G170" s="366"/>
    </row>
    <row r="171" spans="1:7" s="365" customFormat="1" x14ac:dyDescent="0.25">
      <c r="A171" s="308" t="s">
        <v>39</v>
      </c>
      <c r="B171" s="450" t="s">
        <v>725</v>
      </c>
      <c r="C171" s="248">
        <v>320</v>
      </c>
      <c r="D171" s="363">
        <f>'Функц. 2026-2028'!F701</f>
        <v>260</v>
      </c>
      <c r="E171" s="481">
        <f>'Функц. 2026-2028'!H701</f>
        <v>260</v>
      </c>
      <c r="F171" s="363">
        <f>'Функц. 2026-2028'!J701</f>
        <v>260</v>
      </c>
      <c r="G171" s="366"/>
    </row>
    <row r="172" spans="1:7" s="365" customFormat="1" ht="31.5" x14ac:dyDescent="0.25">
      <c r="A172" s="308" t="s">
        <v>58</v>
      </c>
      <c r="B172" s="450" t="s">
        <v>725</v>
      </c>
      <c r="C172" s="248">
        <v>600</v>
      </c>
      <c r="D172" s="363">
        <f>D173</f>
        <v>5097.2</v>
      </c>
      <c r="E172" s="481">
        <f t="shared" ref="E172:F172" si="56">E173</f>
        <v>5116.2</v>
      </c>
      <c r="F172" s="363">
        <f t="shared" si="56"/>
        <v>5116.2</v>
      </c>
      <c r="G172" s="366"/>
    </row>
    <row r="173" spans="1:7" s="365" customFormat="1" x14ac:dyDescent="0.25">
      <c r="A173" s="308" t="s">
        <v>59</v>
      </c>
      <c r="B173" s="450" t="s">
        <v>725</v>
      </c>
      <c r="C173" s="248">
        <v>610</v>
      </c>
      <c r="D173" s="363">
        <f>'Функц. 2026-2028'!F703</f>
        <v>5097.2</v>
      </c>
      <c r="E173" s="481">
        <f>'Функц. 2026-2028'!H703</f>
        <v>5116.2</v>
      </c>
      <c r="F173" s="363">
        <f>'Функц. 2026-2028'!J703</f>
        <v>5116.2</v>
      </c>
      <c r="G173" s="366"/>
    </row>
    <row r="174" spans="1:7" x14ac:dyDescent="0.25">
      <c r="A174" s="223" t="s">
        <v>285</v>
      </c>
      <c r="B174" s="143" t="s">
        <v>479</v>
      </c>
      <c r="C174" s="248"/>
      <c r="D174" s="363">
        <f>D175</f>
        <v>7082</v>
      </c>
      <c r="E174" s="481">
        <f t="shared" si="52"/>
        <v>7082</v>
      </c>
      <c r="F174" s="363">
        <f t="shared" si="52"/>
        <v>7082</v>
      </c>
      <c r="G174" s="139"/>
    </row>
    <row r="175" spans="1:7" ht="47.25" x14ac:dyDescent="0.25">
      <c r="A175" s="223" t="s">
        <v>304</v>
      </c>
      <c r="B175" s="143" t="s">
        <v>480</v>
      </c>
      <c r="C175" s="248"/>
      <c r="D175" s="363">
        <f>D176+D178</f>
        <v>7082</v>
      </c>
      <c r="E175" s="481">
        <f t="shared" ref="E175:F175" si="57">E176+E178</f>
        <v>7082</v>
      </c>
      <c r="F175" s="363">
        <f t="shared" si="57"/>
        <v>7082</v>
      </c>
      <c r="G175" s="139"/>
    </row>
    <row r="176" spans="1:7" s="154" customFormat="1" x14ac:dyDescent="0.25">
      <c r="A176" s="220" t="s">
        <v>116</v>
      </c>
      <c r="B176" s="143" t="s">
        <v>480</v>
      </c>
      <c r="C176" s="248">
        <v>200</v>
      </c>
      <c r="D176" s="363">
        <f>D177</f>
        <v>2900</v>
      </c>
      <c r="E176" s="481">
        <f>E177</f>
        <v>2900</v>
      </c>
      <c r="F176" s="363">
        <f>F177</f>
        <v>2900</v>
      </c>
      <c r="G176" s="139"/>
    </row>
    <row r="177" spans="1:7" s="154" customFormat="1" x14ac:dyDescent="0.25">
      <c r="A177" s="220" t="s">
        <v>50</v>
      </c>
      <c r="B177" s="143" t="s">
        <v>480</v>
      </c>
      <c r="C177" s="248">
        <v>240</v>
      </c>
      <c r="D177" s="363">
        <f>'Функц. 2026-2028'!F707</f>
        <v>2900</v>
      </c>
      <c r="E177" s="481">
        <f>'Функц. 2026-2028'!H707</f>
        <v>2900</v>
      </c>
      <c r="F177" s="363">
        <f>'Функц. 2026-2028'!J707</f>
        <v>2900</v>
      </c>
      <c r="G177" s="139"/>
    </row>
    <row r="178" spans="1:7" s="154" customFormat="1" ht="31.5" x14ac:dyDescent="0.25">
      <c r="A178" s="220" t="s">
        <v>58</v>
      </c>
      <c r="B178" s="143" t="s">
        <v>480</v>
      </c>
      <c r="C178" s="248">
        <v>600</v>
      </c>
      <c r="D178" s="363">
        <f>D179</f>
        <v>4182</v>
      </c>
      <c r="E178" s="481">
        <f>E179</f>
        <v>4182</v>
      </c>
      <c r="F178" s="363">
        <f>F179</f>
        <v>4182</v>
      </c>
      <c r="G178" s="139"/>
    </row>
    <row r="179" spans="1:7" s="154" customFormat="1" x14ac:dyDescent="0.25">
      <c r="A179" s="220" t="s">
        <v>59</v>
      </c>
      <c r="B179" s="143" t="s">
        <v>480</v>
      </c>
      <c r="C179" s="248">
        <v>610</v>
      </c>
      <c r="D179" s="363">
        <f>'Функц. 2026-2028'!F709</f>
        <v>4182</v>
      </c>
      <c r="E179" s="481">
        <f>'Функц. 2026-2028'!H709</f>
        <v>4182</v>
      </c>
      <c r="F179" s="363">
        <f>'Функц. 2026-2028'!J709</f>
        <v>4182</v>
      </c>
      <c r="G179" s="139"/>
    </row>
    <row r="180" spans="1:7" s="121" customFormat="1" x14ac:dyDescent="0.25">
      <c r="A180" s="205" t="s">
        <v>46</v>
      </c>
      <c r="B180" s="25" t="s">
        <v>381</v>
      </c>
      <c r="C180" s="248"/>
      <c r="D180" s="363">
        <f t="shared" ref="D180:F182" si="58">D181</f>
        <v>54</v>
      </c>
      <c r="E180" s="481">
        <f t="shared" si="58"/>
        <v>54</v>
      </c>
      <c r="F180" s="363">
        <f t="shared" si="58"/>
        <v>54</v>
      </c>
      <c r="G180" s="139"/>
    </row>
    <row r="181" spans="1:7" s="121" customFormat="1" ht="47.25" x14ac:dyDescent="0.25">
      <c r="A181" s="205" t="s">
        <v>490</v>
      </c>
      <c r="B181" s="25" t="s">
        <v>489</v>
      </c>
      <c r="C181" s="248"/>
      <c r="D181" s="363">
        <f t="shared" si="58"/>
        <v>54</v>
      </c>
      <c r="E181" s="481">
        <f t="shared" si="58"/>
        <v>54</v>
      </c>
      <c r="F181" s="363">
        <f t="shared" si="58"/>
        <v>54</v>
      </c>
      <c r="G181" s="139"/>
    </row>
    <row r="182" spans="1:7" s="121" customFormat="1" ht="47.25" x14ac:dyDescent="0.25">
      <c r="A182" s="268" t="s">
        <v>340</v>
      </c>
      <c r="B182" s="25" t="s">
        <v>491</v>
      </c>
      <c r="C182" s="248"/>
      <c r="D182" s="363">
        <f>D183</f>
        <v>54</v>
      </c>
      <c r="E182" s="481">
        <f t="shared" si="58"/>
        <v>54</v>
      </c>
      <c r="F182" s="363">
        <f t="shared" si="58"/>
        <v>54</v>
      </c>
      <c r="G182" s="139"/>
    </row>
    <row r="183" spans="1:7" s="121" customFormat="1" ht="47.25" x14ac:dyDescent="0.25">
      <c r="A183" s="268" t="s">
        <v>40</v>
      </c>
      <c r="B183" s="25" t="s">
        <v>491</v>
      </c>
      <c r="C183" s="480">
        <v>100</v>
      </c>
      <c r="D183" s="363">
        <f>D184</f>
        <v>54</v>
      </c>
      <c r="E183" s="481">
        <f>'Функц. 2026-2028'!H43</f>
        <v>54</v>
      </c>
      <c r="F183" s="363">
        <f>'Функц. 2026-2028'!J43</f>
        <v>54</v>
      </c>
      <c r="G183" s="139"/>
    </row>
    <row r="184" spans="1:7" s="121" customFormat="1" x14ac:dyDescent="0.25">
      <c r="A184" s="268" t="s">
        <v>92</v>
      </c>
      <c r="B184" s="25" t="s">
        <v>491</v>
      </c>
      <c r="C184" s="248">
        <v>120</v>
      </c>
      <c r="D184" s="363">
        <f>'Функц. 2026-2028'!F43</f>
        <v>54</v>
      </c>
      <c r="E184" s="481">
        <f>'Функц. 2026-2028'!H43</f>
        <v>54</v>
      </c>
      <c r="F184" s="363">
        <f>'Функц. 2026-2028'!J43</f>
        <v>54</v>
      </c>
      <c r="G184" s="139"/>
    </row>
    <row r="185" spans="1:7" ht="31.5" x14ac:dyDescent="0.25">
      <c r="A185" s="209" t="s">
        <v>330</v>
      </c>
      <c r="B185" s="143" t="s">
        <v>492</v>
      </c>
      <c r="C185" s="480"/>
      <c r="D185" s="363">
        <f>D186</f>
        <v>140</v>
      </c>
      <c r="E185" s="481">
        <f>E186</f>
        <v>140</v>
      </c>
      <c r="F185" s="363">
        <f>F186</f>
        <v>140</v>
      </c>
      <c r="G185" s="139"/>
    </row>
    <row r="186" spans="1:7" x14ac:dyDescent="0.25">
      <c r="A186" s="223" t="s">
        <v>494</v>
      </c>
      <c r="B186" s="143" t="s">
        <v>493</v>
      </c>
      <c r="C186" s="480"/>
      <c r="D186" s="363">
        <f>D190+D187</f>
        <v>140</v>
      </c>
      <c r="E186" s="481">
        <f>E190+E187</f>
        <v>140</v>
      </c>
      <c r="F186" s="363">
        <f>F190+F187</f>
        <v>140</v>
      </c>
      <c r="G186" s="139"/>
    </row>
    <row r="187" spans="1:7" s="154" customFormat="1" x14ac:dyDescent="0.25">
      <c r="A187" s="206" t="s">
        <v>549</v>
      </c>
      <c r="B187" s="143" t="s">
        <v>550</v>
      </c>
      <c r="C187" s="516"/>
      <c r="D187" s="363">
        <f t="shared" ref="D187:F188" si="59">D188</f>
        <v>70</v>
      </c>
      <c r="E187" s="481">
        <f t="shared" si="59"/>
        <v>70</v>
      </c>
      <c r="F187" s="363">
        <f t="shared" si="59"/>
        <v>70</v>
      </c>
      <c r="G187" s="139"/>
    </row>
    <row r="188" spans="1:7" s="154" customFormat="1" ht="31.5" x14ac:dyDescent="0.25">
      <c r="A188" s="268" t="s">
        <v>58</v>
      </c>
      <c r="B188" s="143" t="s">
        <v>550</v>
      </c>
      <c r="C188" s="516">
        <v>600</v>
      </c>
      <c r="D188" s="363">
        <f t="shared" si="59"/>
        <v>70</v>
      </c>
      <c r="E188" s="481">
        <f t="shared" si="59"/>
        <v>70</v>
      </c>
      <c r="F188" s="363">
        <f t="shared" si="59"/>
        <v>70</v>
      </c>
      <c r="G188" s="139"/>
    </row>
    <row r="189" spans="1:7" s="154" customFormat="1" ht="31.5" x14ac:dyDescent="0.25">
      <c r="A189" s="271" t="s">
        <v>387</v>
      </c>
      <c r="B189" s="143" t="s">
        <v>550</v>
      </c>
      <c r="C189" s="516">
        <v>630</v>
      </c>
      <c r="D189" s="363">
        <f>'Функц. 2026-2028'!F815</f>
        <v>70</v>
      </c>
      <c r="E189" s="481">
        <f>'Функц. 2026-2028'!H815</f>
        <v>70</v>
      </c>
      <c r="F189" s="363">
        <f>'Функц. 2026-2028'!J815</f>
        <v>70</v>
      </c>
      <c r="G189" s="139"/>
    </row>
    <row r="190" spans="1:7" ht="31.5" x14ac:dyDescent="0.25">
      <c r="A190" s="206" t="s">
        <v>537</v>
      </c>
      <c r="B190" s="143" t="s">
        <v>538</v>
      </c>
      <c r="C190" s="507"/>
      <c r="D190" s="363">
        <f t="shared" ref="D190:F191" si="60">D191</f>
        <v>70</v>
      </c>
      <c r="E190" s="481">
        <f t="shared" si="60"/>
        <v>70</v>
      </c>
      <c r="F190" s="363">
        <f t="shared" si="60"/>
        <v>70</v>
      </c>
      <c r="G190" s="139"/>
    </row>
    <row r="191" spans="1:7" ht="31.5" x14ac:dyDescent="0.25">
      <c r="A191" s="268" t="s">
        <v>58</v>
      </c>
      <c r="B191" s="143" t="s">
        <v>538</v>
      </c>
      <c r="C191" s="507">
        <v>600</v>
      </c>
      <c r="D191" s="363">
        <f t="shared" si="60"/>
        <v>70</v>
      </c>
      <c r="E191" s="481">
        <f t="shared" si="60"/>
        <v>70</v>
      </c>
      <c r="F191" s="363">
        <f t="shared" si="60"/>
        <v>70</v>
      </c>
      <c r="G191" s="139"/>
    </row>
    <row r="192" spans="1:7" ht="31.5" x14ac:dyDescent="0.25">
      <c r="A192" s="284" t="s">
        <v>387</v>
      </c>
      <c r="B192" s="143" t="s">
        <v>538</v>
      </c>
      <c r="C192" s="507">
        <v>630</v>
      </c>
      <c r="D192" s="363">
        <f>'Функц. 2026-2028'!F818</f>
        <v>70</v>
      </c>
      <c r="E192" s="481">
        <f>'Функц. 2026-2028'!H818</f>
        <v>70</v>
      </c>
      <c r="F192" s="363">
        <f>'Функц. 2026-2028'!J818</f>
        <v>70</v>
      </c>
      <c r="G192" s="139"/>
    </row>
    <row r="193" spans="1:30" s="121" customFormat="1" x14ac:dyDescent="0.25">
      <c r="A193" s="277" t="s">
        <v>149</v>
      </c>
      <c r="B193" s="451" t="s">
        <v>111</v>
      </c>
      <c r="C193" s="505"/>
      <c r="D193" s="364">
        <f>D194+D206</f>
        <v>159536.5</v>
      </c>
      <c r="E193" s="500">
        <f>E194+E206</f>
        <v>149801.4</v>
      </c>
      <c r="F193" s="364">
        <f>F194+F206</f>
        <v>151495.4</v>
      </c>
      <c r="G193" s="139"/>
    </row>
    <row r="194" spans="1:30" s="121" customFormat="1" x14ac:dyDescent="0.25">
      <c r="A194" s="218" t="s">
        <v>150</v>
      </c>
      <c r="B194" s="143" t="s">
        <v>115</v>
      </c>
      <c r="C194" s="505"/>
      <c r="D194" s="363">
        <f>D195+D202</f>
        <v>10832.5</v>
      </c>
      <c r="E194" s="481">
        <f>E195+E202</f>
        <v>3727.4</v>
      </c>
      <c r="F194" s="363">
        <f>F195+F202</f>
        <v>3727.4</v>
      </c>
      <c r="G194" s="139"/>
    </row>
    <row r="195" spans="1:30" s="121" customFormat="1" ht="31.5" x14ac:dyDescent="0.25">
      <c r="A195" s="313" t="s">
        <v>660</v>
      </c>
      <c r="B195" s="143" t="s">
        <v>125</v>
      </c>
      <c r="C195" s="505"/>
      <c r="D195" s="363">
        <f t="shared" ref="D195:S196" si="61">D196</f>
        <v>3636.5</v>
      </c>
      <c r="E195" s="481">
        <f t="shared" si="61"/>
        <v>3727.4</v>
      </c>
      <c r="F195" s="363">
        <f t="shared" si="61"/>
        <v>3727.4</v>
      </c>
      <c r="G195" s="139"/>
    </row>
    <row r="196" spans="1:30" s="121" customFormat="1" ht="31.5" x14ac:dyDescent="0.25">
      <c r="A196" s="225" t="s">
        <v>495</v>
      </c>
      <c r="B196" s="143" t="s">
        <v>152</v>
      </c>
      <c r="C196" s="505"/>
      <c r="D196" s="363">
        <f>D197+D199</f>
        <v>3636.5</v>
      </c>
      <c r="E196" s="481">
        <f t="shared" ref="E196:F196" si="62">E197+E199</f>
        <v>3727.4</v>
      </c>
      <c r="F196" s="363">
        <f t="shared" si="62"/>
        <v>3727.4</v>
      </c>
      <c r="G196" s="481">
        <f t="shared" si="61"/>
        <v>0</v>
      </c>
      <c r="H196" s="363">
        <f t="shared" si="61"/>
        <v>0</v>
      </c>
      <c r="I196" s="363">
        <f t="shared" si="61"/>
        <v>0</v>
      </c>
      <c r="J196" s="363">
        <f t="shared" si="61"/>
        <v>0</v>
      </c>
      <c r="K196" s="363">
        <f t="shared" si="61"/>
        <v>0</v>
      </c>
      <c r="L196" s="363">
        <f t="shared" si="61"/>
        <v>0</v>
      </c>
      <c r="M196" s="363">
        <f t="shared" si="61"/>
        <v>0</v>
      </c>
      <c r="N196" s="363">
        <f t="shared" si="61"/>
        <v>0</v>
      </c>
      <c r="O196" s="363">
        <f t="shared" si="61"/>
        <v>0</v>
      </c>
      <c r="P196" s="363">
        <f t="shared" si="61"/>
        <v>0</v>
      </c>
      <c r="Q196" s="363">
        <f t="shared" si="61"/>
        <v>0</v>
      </c>
      <c r="R196" s="363">
        <f t="shared" si="61"/>
        <v>0</v>
      </c>
      <c r="S196" s="363">
        <f t="shared" si="61"/>
        <v>0</v>
      </c>
      <c r="T196" s="363">
        <f t="shared" ref="T196:AD196" si="63">T197</f>
        <v>0</v>
      </c>
      <c r="U196" s="363">
        <f t="shared" si="63"/>
        <v>0</v>
      </c>
      <c r="V196" s="363">
        <f t="shared" si="63"/>
        <v>0</v>
      </c>
      <c r="W196" s="363">
        <f t="shared" si="63"/>
        <v>0</v>
      </c>
      <c r="X196" s="363">
        <f t="shared" si="63"/>
        <v>0</v>
      </c>
      <c r="Y196" s="363">
        <f t="shared" si="63"/>
        <v>0</v>
      </c>
      <c r="Z196" s="363">
        <f t="shared" si="63"/>
        <v>0</v>
      </c>
      <c r="AA196" s="363">
        <f t="shared" si="63"/>
        <v>0</v>
      </c>
      <c r="AB196" s="363">
        <f t="shared" si="63"/>
        <v>0</v>
      </c>
      <c r="AC196" s="363">
        <f t="shared" si="63"/>
        <v>0</v>
      </c>
      <c r="AD196" s="363">
        <f t="shared" si="63"/>
        <v>0</v>
      </c>
    </row>
    <row r="197" spans="1:30" s="121" customFormat="1" x14ac:dyDescent="0.25">
      <c r="A197" s="274" t="s">
        <v>116</v>
      </c>
      <c r="B197" s="143" t="s">
        <v>152</v>
      </c>
      <c r="C197" s="517">
        <v>200</v>
      </c>
      <c r="D197" s="363">
        <f>D198</f>
        <v>2636.5</v>
      </c>
      <c r="E197" s="481">
        <f>E198</f>
        <v>2727.4</v>
      </c>
      <c r="F197" s="363">
        <f>F198</f>
        <v>2727.4</v>
      </c>
      <c r="G197" s="139"/>
    </row>
    <row r="198" spans="1:30" s="121" customFormat="1" x14ac:dyDescent="0.25">
      <c r="A198" s="274" t="s">
        <v>50</v>
      </c>
      <c r="B198" s="143" t="s">
        <v>152</v>
      </c>
      <c r="C198" s="517">
        <v>240</v>
      </c>
      <c r="D198" s="363">
        <f>'Функц. 2026-2028'!F826</f>
        <v>2636.5</v>
      </c>
      <c r="E198" s="481">
        <f>'Функц. 2026-2028'!H826</f>
        <v>2727.4</v>
      </c>
      <c r="F198" s="363">
        <f>'Функц. 2026-2028'!J826</f>
        <v>2727.4</v>
      </c>
      <c r="G198" s="139"/>
    </row>
    <row r="199" spans="1:30" s="359" customFormat="1" ht="31.5" x14ac:dyDescent="0.25">
      <c r="A199" s="552" t="s">
        <v>58</v>
      </c>
      <c r="B199" s="143" t="s">
        <v>152</v>
      </c>
      <c r="C199" s="508">
        <v>600</v>
      </c>
      <c r="D199" s="363">
        <f>D200+D201</f>
        <v>1000</v>
      </c>
      <c r="E199" s="481">
        <f t="shared" ref="E199:F199" si="64">E200+E201</f>
        <v>1000</v>
      </c>
      <c r="F199" s="363">
        <f t="shared" si="64"/>
        <v>1000</v>
      </c>
      <c r="G199" s="366"/>
    </row>
    <row r="200" spans="1:30" s="359" customFormat="1" x14ac:dyDescent="0.25">
      <c r="A200" s="308" t="s">
        <v>59</v>
      </c>
      <c r="B200" s="143" t="s">
        <v>152</v>
      </c>
      <c r="C200" s="508">
        <v>610</v>
      </c>
      <c r="D200" s="363">
        <f>'Функц. 2026-2028'!F828</f>
        <v>450</v>
      </c>
      <c r="E200" s="481">
        <f>'Функц. 2026-2028'!H828</f>
        <v>450</v>
      </c>
      <c r="F200" s="363">
        <f>'Функц. 2026-2028'!J828</f>
        <v>450</v>
      </c>
      <c r="G200" s="366"/>
    </row>
    <row r="201" spans="1:30" s="359" customFormat="1" x14ac:dyDescent="0.25">
      <c r="A201" s="553" t="s">
        <v>126</v>
      </c>
      <c r="B201" s="143" t="s">
        <v>152</v>
      </c>
      <c r="C201" s="508">
        <v>620</v>
      </c>
      <c r="D201" s="363">
        <f>'Функц. 2026-2028'!F829</f>
        <v>550</v>
      </c>
      <c r="E201" s="481">
        <f>'Функц. 2026-2028'!H829</f>
        <v>550</v>
      </c>
      <c r="F201" s="363">
        <f>'Функц. 2026-2028'!J829</f>
        <v>550</v>
      </c>
      <c r="G201" s="366"/>
    </row>
    <row r="202" spans="1:30" s="359" customFormat="1" x14ac:dyDescent="0.25">
      <c r="A202" s="308" t="s">
        <v>616</v>
      </c>
      <c r="B202" s="450" t="s">
        <v>617</v>
      </c>
      <c r="C202" s="508"/>
      <c r="D202" s="363">
        <f>D203</f>
        <v>7196</v>
      </c>
      <c r="E202" s="481">
        <f t="shared" ref="E202:F202" si="65">E203</f>
        <v>0</v>
      </c>
      <c r="F202" s="363">
        <f t="shared" si="65"/>
        <v>0</v>
      </c>
      <c r="G202" s="366"/>
    </row>
    <row r="203" spans="1:30" s="359" customFormat="1" x14ac:dyDescent="0.25">
      <c r="A203" s="308" t="s">
        <v>618</v>
      </c>
      <c r="B203" s="450" t="s">
        <v>619</v>
      </c>
      <c r="C203" s="508"/>
      <c r="D203" s="363">
        <f>D204</f>
        <v>7196</v>
      </c>
      <c r="E203" s="481">
        <f t="shared" ref="E203:F203" si="66">E204</f>
        <v>0</v>
      </c>
      <c r="F203" s="363">
        <f t="shared" si="66"/>
        <v>0</v>
      </c>
      <c r="G203" s="366"/>
    </row>
    <row r="204" spans="1:30" s="359" customFormat="1" x14ac:dyDescent="0.25">
      <c r="A204" s="308" t="s">
        <v>116</v>
      </c>
      <c r="B204" s="450" t="s">
        <v>619</v>
      </c>
      <c r="C204" s="508">
        <v>200</v>
      </c>
      <c r="D204" s="363">
        <f>D205</f>
        <v>7196</v>
      </c>
      <c r="E204" s="481">
        <f t="shared" ref="E204:F204" si="67">E205</f>
        <v>0</v>
      </c>
      <c r="F204" s="363">
        <f t="shared" si="67"/>
        <v>0</v>
      </c>
      <c r="G204" s="366"/>
    </row>
    <row r="205" spans="1:30" s="359" customFormat="1" x14ac:dyDescent="0.25">
      <c r="A205" s="308" t="s">
        <v>50</v>
      </c>
      <c r="B205" s="450" t="s">
        <v>619</v>
      </c>
      <c r="C205" s="508">
        <v>240</v>
      </c>
      <c r="D205" s="363">
        <f>'Функц. 2026-2028'!F833</f>
        <v>7196</v>
      </c>
      <c r="E205" s="481">
        <f>'Функц. 2026-2028'!H833</f>
        <v>0</v>
      </c>
      <c r="F205" s="363">
        <f>'Функц. 2026-2028'!J833</f>
        <v>0</v>
      </c>
      <c r="G205" s="366"/>
    </row>
    <row r="206" spans="1:30" s="121" customFormat="1" x14ac:dyDescent="0.25">
      <c r="A206" s="220" t="s">
        <v>555</v>
      </c>
      <c r="B206" s="143" t="s">
        <v>556</v>
      </c>
      <c r="C206" s="517"/>
      <c r="D206" s="363">
        <f t="shared" ref="D206:F209" si="68">D207</f>
        <v>148704</v>
      </c>
      <c r="E206" s="481">
        <f t="shared" si="68"/>
        <v>146074</v>
      </c>
      <c r="F206" s="363">
        <f t="shared" si="68"/>
        <v>147768</v>
      </c>
      <c r="G206" s="139"/>
    </row>
    <row r="207" spans="1:30" s="121" customFormat="1" x14ac:dyDescent="0.25">
      <c r="A207" s="220" t="s">
        <v>558</v>
      </c>
      <c r="B207" s="143" t="s">
        <v>557</v>
      </c>
      <c r="C207" s="517"/>
      <c r="D207" s="363">
        <f t="shared" si="68"/>
        <v>148704</v>
      </c>
      <c r="E207" s="481">
        <f t="shared" si="68"/>
        <v>146074</v>
      </c>
      <c r="F207" s="363">
        <f t="shared" si="68"/>
        <v>147768</v>
      </c>
      <c r="G207" s="139"/>
    </row>
    <row r="208" spans="1:30" s="121" customFormat="1" ht="31.5" x14ac:dyDescent="0.25">
      <c r="A208" s="220" t="s">
        <v>560</v>
      </c>
      <c r="B208" s="143" t="s">
        <v>559</v>
      </c>
      <c r="C208" s="517"/>
      <c r="D208" s="363">
        <f t="shared" si="68"/>
        <v>148704</v>
      </c>
      <c r="E208" s="481">
        <f t="shared" si="68"/>
        <v>146074</v>
      </c>
      <c r="F208" s="363">
        <f t="shared" si="68"/>
        <v>147768</v>
      </c>
      <c r="G208" s="139"/>
    </row>
    <row r="209" spans="1:7" s="121" customFormat="1" ht="31.5" x14ac:dyDescent="0.25">
      <c r="A209" s="370" t="s">
        <v>58</v>
      </c>
      <c r="B209" s="143" t="s">
        <v>559</v>
      </c>
      <c r="C209" s="517">
        <v>600</v>
      </c>
      <c r="D209" s="363">
        <f t="shared" si="68"/>
        <v>148704</v>
      </c>
      <c r="E209" s="481">
        <f t="shared" si="68"/>
        <v>146074</v>
      </c>
      <c r="F209" s="363">
        <f t="shared" si="68"/>
        <v>147768</v>
      </c>
      <c r="G209" s="139"/>
    </row>
    <row r="210" spans="1:7" s="121" customFormat="1" x14ac:dyDescent="0.25">
      <c r="A210" s="220" t="s">
        <v>126</v>
      </c>
      <c r="B210" s="143" t="s">
        <v>559</v>
      </c>
      <c r="C210" s="517">
        <v>620</v>
      </c>
      <c r="D210" s="363">
        <f>'Функц. 2026-2028'!F840</f>
        <v>148704</v>
      </c>
      <c r="E210" s="481">
        <f>'Функц. 2026-2028'!H840</f>
        <v>146074</v>
      </c>
      <c r="F210" s="363">
        <f>'Функц. 2026-2028'!J840</f>
        <v>147768</v>
      </c>
      <c r="G210" s="139"/>
    </row>
    <row r="211" spans="1:7" ht="18.75" x14ac:dyDescent="0.3">
      <c r="A211" s="273" t="s">
        <v>229</v>
      </c>
      <c r="B211" s="451" t="s">
        <v>134</v>
      </c>
      <c r="C211" s="518"/>
      <c r="D211" s="364">
        <f t="shared" ref="D211:F213" si="69">D212</f>
        <v>823</v>
      </c>
      <c r="E211" s="500">
        <f t="shared" si="69"/>
        <v>823</v>
      </c>
      <c r="F211" s="364">
        <f t="shared" si="69"/>
        <v>823</v>
      </c>
      <c r="G211" s="139"/>
    </row>
    <row r="212" spans="1:7" ht="31.5" x14ac:dyDescent="0.3">
      <c r="A212" s="218" t="s">
        <v>496</v>
      </c>
      <c r="B212" s="143" t="s">
        <v>230</v>
      </c>
      <c r="C212" s="518"/>
      <c r="D212" s="363">
        <f t="shared" si="69"/>
        <v>823</v>
      </c>
      <c r="E212" s="481">
        <f t="shared" si="69"/>
        <v>823</v>
      </c>
      <c r="F212" s="363">
        <f t="shared" si="69"/>
        <v>823</v>
      </c>
      <c r="G212" s="139"/>
    </row>
    <row r="213" spans="1:7" ht="18.75" x14ac:dyDescent="0.3">
      <c r="A213" s="205" t="s">
        <v>497</v>
      </c>
      <c r="B213" s="143" t="s">
        <v>231</v>
      </c>
      <c r="C213" s="518"/>
      <c r="D213" s="363">
        <f t="shared" si="69"/>
        <v>823</v>
      </c>
      <c r="E213" s="481">
        <f t="shared" si="69"/>
        <v>823</v>
      </c>
      <c r="F213" s="363">
        <f t="shared" si="69"/>
        <v>823</v>
      </c>
      <c r="G213" s="139"/>
    </row>
    <row r="214" spans="1:7" ht="31.5" x14ac:dyDescent="0.25">
      <c r="A214" s="205" t="s">
        <v>400</v>
      </c>
      <c r="B214" s="143" t="s">
        <v>232</v>
      </c>
      <c r="C214" s="248"/>
      <c r="D214" s="363">
        <f>D217+D215</f>
        <v>823</v>
      </c>
      <c r="E214" s="481">
        <f t="shared" ref="E214:F214" si="70">E217+E215</f>
        <v>823</v>
      </c>
      <c r="F214" s="363">
        <f t="shared" si="70"/>
        <v>823</v>
      </c>
      <c r="G214" s="139"/>
    </row>
    <row r="215" spans="1:7" s="365" customFormat="1" ht="47.25" x14ac:dyDescent="0.25">
      <c r="A215" s="308" t="s">
        <v>40</v>
      </c>
      <c r="B215" s="450" t="s">
        <v>232</v>
      </c>
      <c r="C215" s="508">
        <v>100</v>
      </c>
      <c r="D215" s="363">
        <f>D216</f>
        <v>314</v>
      </c>
      <c r="E215" s="481">
        <f t="shared" ref="E215:F215" si="71">E216</f>
        <v>314</v>
      </c>
      <c r="F215" s="363">
        <f t="shared" si="71"/>
        <v>314</v>
      </c>
      <c r="G215" s="366"/>
    </row>
    <row r="216" spans="1:7" s="365" customFormat="1" x14ac:dyDescent="0.25">
      <c r="A216" s="308" t="s">
        <v>92</v>
      </c>
      <c r="B216" s="450" t="s">
        <v>232</v>
      </c>
      <c r="C216" s="508">
        <v>120</v>
      </c>
      <c r="D216" s="363">
        <f>'Функц. 2026-2028'!F272</f>
        <v>314</v>
      </c>
      <c r="E216" s="481">
        <f>'Функц. 2026-2028'!H272</f>
        <v>314</v>
      </c>
      <c r="F216" s="363">
        <f>'Функц. 2026-2028'!J272</f>
        <v>314</v>
      </c>
      <c r="G216" s="366"/>
    </row>
    <row r="217" spans="1:7" x14ac:dyDescent="0.25">
      <c r="A217" s="220" t="s">
        <v>116</v>
      </c>
      <c r="B217" s="143" t="s">
        <v>232</v>
      </c>
      <c r="C217" s="480">
        <v>200</v>
      </c>
      <c r="D217" s="363">
        <f>D218</f>
        <v>509</v>
      </c>
      <c r="E217" s="481">
        <f>E218</f>
        <v>509</v>
      </c>
      <c r="F217" s="363">
        <f>F218</f>
        <v>509</v>
      </c>
      <c r="G217" s="139"/>
    </row>
    <row r="218" spans="1:7" x14ac:dyDescent="0.25">
      <c r="A218" s="220" t="s">
        <v>50</v>
      </c>
      <c r="B218" s="143" t="s">
        <v>232</v>
      </c>
      <c r="C218" s="248">
        <v>240</v>
      </c>
      <c r="D218" s="363">
        <f>'Функц. 2026-2028'!F274</f>
        <v>509</v>
      </c>
      <c r="E218" s="481">
        <f>'Функц. 2026-2028'!H274</f>
        <v>509</v>
      </c>
      <c r="F218" s="363">
        <f>'Функц. 2026-2028'!J274</f>
        <v>509</v>
      </c>
      <c r="G218" s="139"/>
    </row>
    <row r="219" spans="1:7" s="359" customFormat="1" x14ac:dyDescent="0.25">
      <c r="A219" s="204" t="s">
        <v>621</v>
      </c>
      <c r="B219" s="451" t="s">
        <v>622</v>
      </c>
      <c r="C219" s="515"/>
      <c r="D219" s="364">
        <f>D220</f>
        <v>139</v>
      </c>
      <c r="E219" s="500">
        <f t="shared" ref="E219:F222" si="72">E220</f>
        <v>0</v>
      </c>
      <c r="F219" s="364">
        <f t="shared" si="72"/>
        <v>0</v>
      </c>
      <c r="G219" s="375"/>
    </row>
    <row r="220" spans="1:7" s="365" customFormat="1" x14ac:dyDescent="0.25">
      <c r="A220" s="370" t="s">
        <v>623</v>
      </c>
      <c r="B220" s="143" t="s">
        <v>624</v>
      </c>
      <c r="C220" s="248"/>
      <c r="D220" s="363">
        <f>D221</f>
        <v>139</v>
      </c>
      <c r="E220" s="481">
        <f t="shared" si="72"/>
        <v>0</v>
      </c>
      <c r="F220" s="363">
        <f t="shared" si="72"/>
        <v>0</v>
      </c>
      <c r="G220" s="366"/>
    </row>
    <row r="221" spans="1:7" s="365" customFormat="1" x14ac:dyDescent="0.25">
      <c r="A221" s="370" t="s">
        <v>625</v>
      </c>
      <c r="B221" s="143" t="s">
        <v>626</v>
      </c>
      <c r="C221" s="248"/>
      <c r="D221" s="363">
        <f>D222</f>
        <v>139</v>
      </c>
      <c r="E221" s="481">
        <f t="shared" si="72"/>
        <v>0</v>
      </c>
      <c r="F221" s="363">
        <f t="shared" si="72"/>
        <v>0</v>
      </c>
      <c r="G221" s="366"/>
    </row>
    <row r="222" spans="1:7" s="365" customFormat="1" ht="31.5" x14ac:dyDescent="0.25">
      <c r="A222" s="370" t="s">
        <v>661</v>
      </c>
      <c r="B222" s="143" t="s">
        <v>627</v>
      </c>
      <c r="C222" s="248"/>
      <c r="D222" s="363">
        <f>D223</f>
        <v>139</v>
      </c>
      <c r="E222" s="481">
        <f t="shared" si="72"/>
        <v>0</v>
      </c>
      <c r="F222" s="363">
        <f t="shared" si="72"/>
        <v>0</v>
      </c>
      <c r="G222" s="366"/>
    </row>
    <row r="223" spans="1:7" s="365" customFormat="1" ht="31.5" x14ac:dyDescent="0.25">
      <c r="A223" s="270" t="s">
        <v>58</v>
      </c>
      <c r="B223" s="143" t="s">
        <v>627</v>
      </c>
      <c r="C223" s="248">
        <v>600</v>
      </c>
      <c r="D223" s="363">
        <f>D224</f>
        <v>139</v>
      </c>
      <c r="E223" s="481">
        <f t="shared" ref="E223:F223" si="73">E224</f>
        <v>0</v>
      </c>
      <c r="F223" s="363">
        <f t="shared" si="73"/>
        <v>0</v>
      </c>
      <c r="G223" s="366"/>
    </row>
    <row r="224" spans="1:7" s="365" customFormat="1" x14ac:dyDescent="0.25">
      <c r="A224" s="370" t="s">
        <v>59</v>
      </c>
      <c r="B224" s="143" t="s">
        <v>627</v>
      </c>
      <c r="C224" s="248">
        <v>610</v>
      </c>
      <c r="D224" s="363">
        <f>'Функц. 2026-2028'!F541</f>
        <v>139</v>
      </c>
      <c r="E224" s="481">
        <f>'Функц. 2026-2028'!H541</f>
        <v>0</v>
      </c>
      <c r="F224" s="363">
        <f>'Функц. 2026-2028'!J541</f>
        <v>0</v>
      </c>
      <c r="G224" s="366"/>
    </row>
    <row r="225" spans="1:7" s="121" customFormat="1" ht="31.5" x14ac:dyDescent="0.25">
      <c r="A225" s="276" t="s">
        <v>153</v>
      </c>
      <c r="B225" s="454" t="s">
        <v>98</v>
      </c>
      <c r="C225" s="505"/>
      <c r="D225" s="364">
        <f>D226+D254+D265+D278+D283+D288</f>
        <v>81533.799999999988</v>
      </c>
      <c r="E225" s="500">
        <f>E226+E254+E265+E278+E288+E283</f>
        <v>63931.899999999994</v>
      </c>
      <c r="F225" s="364">
        <f>F226+F254+F265+F278+F288+F283</f>
        <v>75017.5</v>
      </c>
      <c r="G225" s="139"/>
    </row>
    <row r="226" spans="1:7" s="121" customFormat="1" x14ac:dyDescent="0.25">
      <c r="A226" s="222" t="s">
        <v>154</v>
      </c>
      <c r="B226" s="25" t="s">
        <v>102</v>
      </c>
      <c r="C226" s="480"/>
      <c r="D226" s="363">
        <f>D227+D231+D235+D239</f>
        <v>43075.1</v>
      </c>
      <c r="E226" s="481">
        <f>E227+E231+E235+E239</f>
        <v>27080.2</v>
      </c>
      <c r="F226" s="363">
        <f>F227+F231+F235+F239</f>
        <v>35804.5</v>
      </c>
      <c r="G226" s="139"/>
    </row>
    <row r="227" spans="1:7" s="121" customFormat="1" ht="31.5" x14ac:dyDescent="0.25">
      <c r="A227" s="224" t="s">
        <v>155</v>
      </c>
      <c r="B227" s="143" t="s">
        <v>119</v>
      </c>
      <c r="C227" s="480"/>
      <c r="D227" s="363">
        <f t="shared" ref="D227:F229" si="74">D228</f>
        <v>864.8</v>
      </c>
      <c r="E227" s="481">
        <f t="shared" si="74"/>
        <v>64.8</v>
      </c>
      <c r="F227" s="363">
        <f t="shared" si="74"/>
        <v>64.8</v>
      </c>
      <c r="G227" s="139"/>
    </row>
    <row r="228" spans="1:7" s="121" customFormat="1" ht="31.5" x14ac:dyDescent="0.25">
      <c r="A228" s="224" t="s">
        <v>156</v>
      </c>
      <c r="B228" s="143" t="s">
        <v>157</v>
      </c>
      <c r="C228" s="480"/>
      <c r="D228" s="363">
        <f>D229</f>
        <v>864.8</v>
      </c>
      <c r="E228" s="363">
        <f t="shared" si="74"/>
        <v>64.8</v>
      </c>
      <c r="F228" s="363">
        <f t="shared" si="74"/>
        <v>64.8</v>
      </c>
      <c r="G228" s="139"/>
    </row>
    <row r="229" spans="1:7" s="121" customFormat="1" ht="31.5" x14ac:dyDescent="0.25">
      <c r="A229" s="274" t="s">
        <v>58</v>
      </c>
      <c r="B229" s="143" t="s">
        <v>157</v>
      </c>
      <c r="C229" s="248">
        <v>600</v>
      </c>
      <c r="D229" s="363">
        <f t="shared" si="74"/>
        <v>864.8</v>
      </c>
      <c r="E229" s="481">
        <f t="shared" si="74"/>
        <v>64.8</v>
      </c>
      <c r="F229" s="363">
        <f t="shared" si="74"/>
        <v>64.8</v>
      </c>
      <c r="G229" s="139"/>
    </row>
    <row r="230" spans="1:7" s="121" customFormat="1" ht="31.5" x14ac:dyDescent="0.25">
      <c r="A230" s="274" t="s">
        <v>387</v>
      </c>
      <c r="B230" s="143" t="s">
        <v>157</v>
      </c>
      <c r="C230" s="248">
        <v>630</v>
      </c>
      <c r="D230" s="363">
        <f>'Функц. 2026-2028'!F260</f>
        <v>864.8</v>
      </c>
      <c r="E230" s="481">
        <f>'Функц. 2026-2028'!H260</f>
        <v>64.8</v>
      </c>
      <c r="F230" s="363">
        <f>'Функц. 2026-2028'!J260</f>
        <v>64.8</v>
      </c>
      <c r="G230" s="139"/>
    </row>
    <row r="231" spans="1:7" s="121" customFormat="1" ht="31.5" x14ac:dyDescent="0.25">
      <c r="A231" s="224" t="s">
        <v>498</v>
      </c>
      <c r="B231" s="143" t="s">
        <v>158</v>
      </c>
      <c r="C231" s="480"/>
      <c r="D231" s="363">
        <f t="shared" ref="D231:F232" si="75">D232</f>
        <v>290</v>
      </c>
      <c r="E231" s="481">
        <f t="shared" si="75"/>
        <v>270</v>
      </c>
      <c r="F231" s="363">
        <f t="shared" si="75"/>
        <v>270</v>
      </c>
      <c r="G231" s="139"/>
    </row>
    <row r="232" spans="1:7" s="121" customFormat="1" ht="31.5" x14ac:dyDescent="0.25">
      <c r="A232" s="222" t="s">
        <v>552</v>
      </c>
      <c r="B232" s="143" t="s">
        <v>553</v>
      </c>
      <c r="C232" s="480"/>
      <c r="D232" s="363">
        <f t="shared" si="75"/>
        <v>290</v>
      </c>
      <c r="E232" s="481">
        <f t="shared" si="75"/>
        <v>270</v>
      </c>
      <c r="F232" s="363">
        <f t="shared" si="75"/>
        <v>270</v>
      </c>
      <c r="G232" s="139"/>
    </row>
    <row r="233" spans="1:7" s="121" customFormat="1" x14ac:dyDescent="0.25">
      <c r="A233" s="220" t="s">
        <v>116</v>
      </c>
      <c r="B233" s="143" t="s">
        <v>553</v>
      </c>
      <c r="C233" s="248">
        <v>200</v>
      </c>
      <c r="D233" s="363">
        <f>D234</f>
        <v>290</v>
      </c>
      <c r="E233" s="481">
        <f>E234</f>
        <v>270</v>
      </c>
      <c r="F233" s="363">
        <f>F234</f>
        <v>270</v>
      </c>
      <c r="G233" s="139"/>
    </row>
    <row r="234" spans="1:7" s="121" customFormat="1" x14ac:dyDescent="0.25">
      <c r="A234" s="220" t="s">
        <v>50</v>
      </c>
      <c r="B234" s="143" t="s">
        <v>553</v>
      </c>
      <c r="C234" s="248">
        <v>240</v>
      </c>
      <c r="D234" s="363">
        <f>'Функц. 2026-2028'!F661</f>
        <v>290</v>
      </c>
      <c r="E234" s="481">
        <f>'Функц. 2026-2028'!H661</f>
        <v>270</v>
      </c>
      <c r="F234" s="363">
        <f>'Функц. 2026-2028'!J661</f>
        <v>270</v>
      </c>
      <c r="G234" s="139"/>
    </row>
    <row r="235" spans="1:7" s="121" customFormat="1" ht="31.5" x14ac:dyDescent="0.25">
      <c r="A235" s="224" t="s">
        <v>159</v>
      </c>
      <c r="B235" s="143" t="s">
        <v>160</v>
      </c>
      <c r="C235" s="248"/>
      <c r="D235" s="363">
        <f t="shared" ref="D235:F237" si="76">D236</f>
        <v>26040</v>
      </c>
      <c r="E235" s="481">
        <f t="shared" si="76"/>
        <v>19679.7</v>
      </c>
      <c r="F235" s="363">
        <f t="shared" si="76"/>
        <v>28165</v>
      </c>
      <c r="G235" s="139"/>
    </row>
    <row r="236" spans="1:7" s="121" customFormat="1" x14ac:dyDescent="0.25">
      <c r="A236" s="222" t="s">
        <v>161</v>
      </c>
      <c r="B236" s="143" t="s">
        <v>162</v>
      </c>
      <c r="C236" s="248"/>
      <c r="D236" s="363">
        <f t="shared" si="76"/>
        <v>26040</v>
      </c>
      <c r="E236" s="481">
        <f t="shared" si="76"/>
        <v>19679.7</v>
      </c>
      <c r="F236" s="363">
        <f t="shared" si="76"/>
        <v>28165</v>
      </c>
      <c r="G236" s="139"/>
    </row>
    <row r="237" spans="1:7" s="121" customFormat="1" x14ac:dyDescent="0.25">
      <c r="A237" s="220" t="s">
        <v>116</v>
      </c>
      <c r="B237" s="143" t="s">
        <v>162</v>
      </c>
      <c r="C237" s="248">
        <v>200</v>
      </c>
      <c r="D237" s="363">
        <f t="shared" si="76"/>
        <v>26040</v>
      </c>
      <c r="E237" s="481">
        <f t="shared" si="76"/>
        <v>19679.7</v>
      </c>
      <c r="F237" s="363">
        <f t="shared" si="76"/>
        <v>28165</v>
      </c>
      <c r="G237" s="139"/>
    </row>
    <row r="238" spans="1:7" s="121" customFormat="1" x14ac:dyDescent="0.25">
      <c r="A238" s="220" t="s">
        <v>50</v>
      </c>
      <c r="B238" s="143" t="s">
        <v>162</v>
      </c>
      <c r="C238" s="248">
        <v>240</v>
      </c>
      <c r="D238" s="363">
        <f>'Функц. 2026-2028'!F264</f>
        <v>26040</v>
      </c>
      <c r="E238" s="481">
        <f>'Функц. 2026-2028'!H264</f>
        <v>19679.7</v>
      </c>
      <c r="F238" s="363">
        <f>'Функц. 2026-2028'!J264</f>
        <v>28165</v>
      </c>
      <c r="G238" s="139"/>
    </row>
    <row r="239" spans="1:7" s="121" customFormat="1" x14ac:dyDescent="0.25">
      <c r="A239" s="221" t="s">
        <v>499</v>
      </c>
      <c r="B239" s="25" t="s">
        <v>320</v>
      </c>
      <c r="C239" s="509"/>
      <c r="D239" s="363">
        <f>D240+D243+D246+D251</f>
        <v>15880.3</v>
      </c>
      <c r="E239" s="481">
        <f>E240+E243+E246+E251</f>
        <v>7065.7</v>
      </c>
      <c r="F239" s="363">
        <f>F240+F243+F246+F251</f>
        <v>7304.7</v>
      </c>
      <c r="G239" s="139"/>
    </row>
    <row r="240" spans="1:7" s="121" customFormat="1" x14ac:dyDescent="0.25">
      <c r="A240" s="221" t="s">
        <v>235</v>
      </c>
      <c r="B240" s="143" t="s">
        <v>319</v>
      </c>
      <c r="C240" s="480"/>
      <c r="D240" s="363">
        <f t="shared" ref="D240:F241" si="77">D241</f>
        <v>607.70000000000005</v>
      </c>
      <c r="E240" s="481">
        <f t="shared" si="77"/>
        <v>607.70000000000005</v>
      </c>
      <c r="F240" s="363">
        <f t="shared" si="77"/>
        <v>607.70000000000005</v>
      </c>
      <c r="G240" s="139"/>
    </row>
    <row r="241" spans="1:7" s="121" customFormat="1" x14ac:dyDescent="0.25">
      <c r="A241" s="274" t="s">
        <v>116</v>
      </c>
      <c r="B241" s="143" t="s">
        <v>319</v>
      </c>
      <c r="C241" s="248">
        <v>200</v>
      </c>
      <c r="D241" s="363">
        <f t="shared" si="77"/>
        <v>607.70000000000005</v>
      </c>
      <c r="E241" s="481">
        <f t="shared" si="77"/>
        <v>607.70000000000005</v>
      </c>
      <c r="F241" s="363">
        <f t="shared" si="77"/>
        <v>607.70000000000005</v>
      </c>
      <c r="G241" s="139"/>
    </row>
    <row r="242" spans="1:7" s="121" customFormat="1" x14ac:dyDescent="0.25">
      <c r="A242" s="274" t="s">
        <v>50</v>
      </c>
      <c r="B242" s="143" t="s">
        <v>319</v>
      </c>
      <c r="C242" s="248">
        <v>240</v>
      </c>
      <c r="D242" s="363">
        <f>'Функц. 2026-2028'!F350</f>
        <v>607.70000000000005</v>
      </c>
      <c r="E242" s="481">
        <f>'Функц. 2026-2028'!H350</f>
        <v>607.70000000000005</v>
      </c>
      <c r="F242" s="363">
        <f>'Функц. 2026-2028'!J350</f>
        <v>607.70000000000005</v>
      </c>
      <c r="G242" s="139"/>
    </row>
    <row r="243" spans="1:7" x14ac:dyDescent="0.25">
      <c r="A243" s="224" t="s">
        <v>237</v>
      </c>
      <c r="B243" s="25" t="s">
        <v>338</v>
      </c>
      <c r="C243" s="509"/>
      <c r="D243" s="363">
        <f t="shared" ref="D243:F244" si="78">D244</f>
        <v>5745</v>
      </c>
      <c r="E243" s="481">
        <f t="shared" si="78"/>
        <v>5974</v>
      </c>
      <c r="F243" s="363">
        <f t="shared" si="78"/>
        <v>6213</v>
      </c>
      <c r="G243" s="139"/>
    </row>
    <row r="244" spans="1:7" x14ac:dyDescent="0.25">
      <c r="A244" s="220" t="s">
        <v>116</v>
      </c>
      <c r="B244" s="25" t="s">
        <v>338</v>
      </c>
      <c r="C244" s="509" t="s">
        <v>36</v>
      </c>
      <c r="D244" s="363">
        <f t="shared" si="78"/>
        <v>5745</v>
      </c>
      <c r="E244" s="481">
        <f t="shared" si="78"/>
        <v>5974</v>
      </c>
      <c r="F244" s="363">
        <f t="shared" si="78"/>
        <v>6213</v>
      </c>
      <c r="G244" s="139"/>
    </row>
    <row r="245" spans="1:7" x14ac:dyDescent="0.25">
      <c r="A245" s="220" t="s">
        <v>50</v>
      </c>
      <c r="B245" s="25" t="s">
        <v>338</v>
      </c>
      <c r="C245" s="509" t="s">
        <v>63</v>
      </c>
      <c r="D245" s="363">
        <f>'Функц. 2026-2028'!F420</f>
        <v>5745</v>
      </c>
      <c r="E245" s="481">
        <f>'Функц. 2026-2028'!H420</f>
        <v>5974</v>
      </c>
      <c r="F245" s="363">
        <f>'Функц. 2026-2028'!J420</f>
        <v>6213</v>
      </c>
      <c r="G245" s="139"/>
    </row>
    <row r="246" spans="1:7" ht="31.5" x14ac:dyDescent="0.25">
      <c r="A246" s="223" t="s">
        <v>236</v>
      </c>
      <c r="B246" s="25" t="s">
        <v>322</v>
      </c>
      <c r="C246" s="509"/>
      <c r="D246" s="363">
        <f>D247+D249</f>
        <v>9043.6</v>
      </c>
      <c r="E246" s="481">
        <f t="shared" ref="E246:F246" si="79">E247+E249</f>
        <v>0</v>
      </c>
      <c r="F246" s="363">
        <f t="shared" si="79"/>
        <v>0</v>
      </c>
      <c r="G246" s="139"/>
    </row>
    <row r="247" spans="1:7" ht="47.25" x14ac:dyDescent="0.25">
      <c r="A247" s="220" t="s">
        <v>40</v>
      </c>
      <c r="B247" s="25" t="s">
        <v>322</v>
      </c>
      <c r="C247" s="509" t="s">
        <v>123</v>
      </c>
      <c r="D247" s="363">
        <f>D248</f>
        <v>8212.6</v>
      </c>
      <c r="E247" s="481">
        <f>E248</f>
        <v>0</v>
      </c>
      <c r="F247" s="363">
        <f>F248</f>
        <v>0</v>
      </c>
      <c r="G247" s="139"/>
    </row>
    <row r="248" spans="1:7" x14ac:dyDescent="0.25">
      <c r="A248" s="220" t="s">
        <v>65</v>
      </c>
      <c r="B248" s="25" t="s">
        <v>322</v>
      </c>
      <c r="C248" s="509" t="s">
        <v>124</v>
      </c>
      <c r="D248" s="363">
        <f>'Функц. 2026-2028'!F423</f>
        <v>8212.6</v>
      </c>
      <c r="E248" s="481">
        <f>'Функц. 2026-2028'!H423</f>
        <v>0</v>
      </c>
      <c r="F248" s="363">
        <f>'Функц. 2026-2028'!J423</f>
        <v>0</v>
      </c>
      <c r="G248" s="139"/>
    </row>
    <row r="249" spans="1:7" x14ac:dyDescent="0.25">
      <c r="A249" s="220" t="s">
        <v>116</v>
      </c>
      <c r="B249" s="25" t="s">
        <v>322</v>
      </c>
      <c r="C249" s="509" t="s">
        <v>36</v>
      </c>
      <c r="D249" s="363">
        <f>D250</f>
        <v>831</v>
      </c>
      <c r="E249" s="481">
        <f>E250</f>
        <v>0</v>
      </c>
      <c r="F249" s="363">
        <f>F250</f>
        <v>0</v>
      </c>
      <c r="G249" s="139"/>
    </row>
    <row r="250" spans="1:7" x14ac:dyDescent="0.25">
      <c r="A250" s="220" t="s">
        <v>50</v>
      </c>
      <c r="B250" s="25" t="s">
        <v>322</v>
      </c>
      <c r="C250" s="509" t="s">
        <v>63</v>
      </c>
      <c r="D250" s="28">
        <f>'Функц. 2026-2028'!F425</f>
        <v>831</v>
      </c>
      <c r="E250" s="529">
        <f>'Функц. 2026-2028'!H425</f>
        <v>0</v>
      </c>
      <c r="F250" s="28">
        <f>'Функц. 2026-2028'!J425</f>
        <v>0</v>
      </c>
      <c r="G250" s="139"/>
    </row>
    <row r="251" spans="1:7" s="154" customFormat="1" ht="47.25" x14ac:dyDescent="0.25">
      <c r="A251" s="370" t="s">
        <v>342</v>
      </c>
      <c r="B251" s="25" t="s">
        <v>341</v>
      </c>
      <c r="C251" s="248"/>
      <c r="D251" s="28">
        <f t="shared" ref="D251:F252" si="80">D252</f>
        <v>484</v>
      </c>
      <c r="E251" s="529">
        <f t="shared" si="80"/>
        <v>484</v>
      </c>
      <c r="F251" s="28">
        <f t="shared" si="80"/>
        <v>484</v>
      </c>
      <c r="G251" s="139"/>
    </row>
    <row r="252" spans="1:7" s="154" customFormat="1" x14ac:dyDescent="0.25">
      <c r="A252" s="220" t="s">
        <v>116</v>
      </c>
      <c r="B252" s="25" t="s">
        <v>341</v>
      </c>
      <c r="C252" s="248">
        <v>200</v>
      </c>
      <c r="D252" s="28">
        <f t="shared" si="80"/>
        <v>484</v>
      </c>
      <c r="E252" s="529">
        <f t="shared" si="80"/>
        <v>484</v>
      </c>
      <c r="F252" s="28">
        <f t="shared" si="80"/>
        <v>484</v>
      </c>
      <c r="G252" s="139"/>
    </row>
    <row r="253" spans="1:7" s="154" customFormat="1" x14ac:dyDescent="0.25">
      <c r="A253" s="220" t="s">
        <v>50</v>
      </c>
      <c r="B253" s="25" t="s">
        <v>341</v>
      </c>
      <c r="C253" s="248">
        <v>240</v>
      </c>
      <c r="D253" s="28">
        <f>'Функц. 2026-2028'!F353</f>
        <v>484</v>
      </c>
      <c r="E253" s="529">
        <f>'Функц. 2026-2028'!H353</f>
        <v>484</v>
      </c>
      <c r="F253" s="28">
        <f>'Функц. 2026-2028'!J353</f>
        <v>484</v>
      </c>
      <c r="G253" s="139"/>
    </row>
    <row r="254" spans="1:7" s="121" customFormat="1" ht="31.5" x14ac:dyDescent="0.25">
      <c r="A254" s="312" t="s">
        <v>646</v>
      </c>
      <c r="B254" s="143" t="s">
        <v>103</v>
      </c>
      <c r="C254" s="509"/>
      <c r="D254" s="363">
        <f>D255+D259</f>
        <v>567</v>
      </c>
      <c r="E254" s="481">
        <f>E255+E259</f>
        <v>567</v>
      </c>
      <c r="F254" s="363">
        <f>F255+F259</f>
        <v>567</v>
      </c>
      <c r="G254" s="139"/>
    </row>
    <row r="255" spans="1:7" s="121" customFormat="1" ht="31.5" x14ac:dyDescent="0.25">
      <c r="A255" s="224" t="s">
        <v>647</v>
      </c>
      <c r="B255" s="143" t="s">
        <v>163</v>
      </c>
      <c r="C255" s="509"/>
      <c r="D255" s="363">
        <f>D256</f>
        <v>340</v>
      </c>
      <c r="E255" s="481">
        <f>E256</f>
        <v>340</v>
      </c>
      <c r="F255" s="363">
        <f>F256</f>
        <v>340</v>
      </c>
      <c r="G255" s="139"/>
    </row>
    <row r="256" spans="1:7" s="121" customFormat="1" ht="31.5" x14ac:dyDescent="0.25">
      <c r="A256" s="224" t="s">
        <v>662</v>
      </c>
      <c r="B256" s="143" t="s">
        <v>523</v>
      </c>
      <c r="C256" s="509"/>
      <c r="D256" s="363">
        <f>D257</f>
        <v>340</v>
      </c>
      <c r="E256" s="481">
        <f t="shared" ref="D256:F257" si="81">E257</f>
        <v>340</v>
      </c>
      <c r="F256" s="363">
        <f t="shared" si="81"/>
        <v>340</v>
      </c>
      <c r="G256" s="139"/>
    </row>
    <row r="257" spans="1:7" s="121" customFormat="1" x14ac:dyDescent="0.25">
      <c r="A257" s="274" t="s">
        <v>116</v>
      </c>
      <c r="B257" s="143" t="s">
        <v>523</v>
      </c>
      <c r="C257" s="519" t="s">
        <v>36</v>
      </c>
      <c r="D257" s="363">
        <f t="shared" si="81"/>
        <v>340</v>
      </c>
      <c r="E257" s="481">
        <f t="shared" si="81"/>
        <v>340</v>
      </c>
      <c r="F257" s="363">
        <f t="shared" si="81"/>
        <v>340</v>
      </c>
      <c r="G257" s="139"/>
    </row>
    <row r="258" spans="1:7" s="121" customFormat="1" x14ac:dyDescent="0.25">
      <c r="A258" s="274" t="s">
        <v>50</v>
      </c>
      <c r="B258" s="143" t="s">
        <v>523</v>
      </c>
      <c r="C258" s="519" t="s">
        <v>63</v>
      </c>
      <c r="D258" s="363">
        <f>'Функц. 2026-2028'!F230</f>
        <v>340</v>
      </c>
      <c r="E258" s="481">
        <f>'Функц. 2026-2028'!H230</f>
        <v>340</v>
      </c>
      <c r="F258" s="363">
        <f>'Функц. 2026-2028'!J230</f>
        <v>340</v>
      </c>
      <c r="G258" s="139"/>
    </row>
    <row r="259" spans="1:7" s="121" customFormat="1" ht="47.25" x14ac:dyDescent="0.25">
      <c r="A259" s="308" t="s">
        <v>649</v>
      </c>
      <c r="B259" s="143" t="s">
        <v>524</v>
      </c>
      <c r="C259" s="509"/>
      <c r="D259" s="363">
        <f>D260</f>
        <v>227</v>
      </c>
      <c r="E259" s="481">
        <f t="shared" ref="E259:F261" si="82">E260</f>
        <v>227</v>
      </c>
      <c r="F259" s="363">
        <f t="shared" si="82"/>
        <v>227</v>
      </c>
      <c r="G259" s="139"/>
    </row>
    <row r="260" spans="1:7" s="121" customFormat="1" ht="31.5" x14ac:dyDescent="0.25">
      <c r="A260" s="370" t="s">
        <v>662</v>
      </c>
      <c r="B260" s="143" t="s">
        <v>525</v>
      </c>
      <c r="C260" s="509"/>
      <c r="D260" s="363">
        <f>D261+D263</f>
        <v>227</v>
      </c>
      <c r="E260" s="481">
        <f t="shared" ref="E260:F260" si="83">E261+E263</f>
        <v>227</v>
      </c>
      <c r="F260" s="363">
        <f t="shared" si="83"/>
        <v>227</v>
      </c>
      <c r="G260" s="139"/>
    </row>
    <row r="261" spans="1:7" s="121" customFormat="1" x14ac:dyDescent="0.25">
      <c r="A261" s="370" t="s">
        <v>116</v>
      </c>
      <c r="B261" s="143" t="s">
        <v>525</v>
      </c>
      <c r="C261" s="509" t="s">
        <v>36</v>
      </c>
      <c r="D261" s="363">
        <f>D262</f>
        <v>152</v>
      </c>
      <c r="E261" s="481">
        <f t="shared" si="82"/>
        <v>152</v>
      </c>
      <c r="F261" s="363">
        <f t="shared" si="82"/>
        <v>152</v>
      </c>
      <c r="G261" s="139"/>
    </row>
    <row r="262" spans="1:7" s="121" customFormat="1" x14ac:dyDescent="0.25">
      <c r="A262" s="370" t="s">
        <v>50</v>
      </c>
      <c r="B262" s="143" t="s">
        <v>525</v>
      </c>
      <c r="C262" s="509" t="s">
        <v>63</v>
      </c>
      <c r="D262" s="363">
        <f>'Функц. 2026-2028'!F234</f>
        <v>152</v>
      </c>
      <c r="E262" s="481">
        <f>'Функц. 2026-2028'!H234</f>
        <v>152</v>
      </c>
      <c r="F262" s="363">
        <f>'Функц. 2026-2028'!J234</f>
        <v>152</v>
      </c>
      <c r="G262" s="139"/>
    </row>
    <row r="263" spans="1:7" s="359" customFormat="1" ht="31.5" x14ac:dyDescent="0.25">
      <c r="A263" s="308" t="s">
        <v>58</v>
      </c>
      <c r="B263" s="450" t="s">
        <v>525</v>
      </c>
      <c r="C263" s="520" t="s">
        <v>369</v>
      </c>
      <c r="D263" s="363">
        <f>D264</f>
        <v>75</v>
      </c>
      <c r="E263" s="481">
        <f t="shared" ref="E263:F263" si="84">E264</f>
        <v>75</v>
      </c>
      <c r="F263" s="363">
        <f t="shared" si="84"/>
        <v>75</v>
      </c>
      <c r="G263" s="366"/>
    </row>
    <row r="264" spans="1:7" s="359" customFormat="1" x14ac:dyDescent="0.25">
      <c r="A264" s="308" t="s">
        <v>59</v>
      </c>
      <c r="B264" s="450" t="s">
        <v>525</v>
      </c>
      <c r="C264" s="520" t="s">
        <v>370</v>
      </c>
      <c r="D264" s="363">
        <f>'Функц. 2026-2028'!F236</f>
        <v>75</v>
      </c>
      <c r="E264" s="481">
        <f>'Функц. 2026-2028'!H236</f>
        <v>75</v>
      </c>
      <c r="F264" s="363">
        <f>'Функц. 2026-2028'!J236</f>
        <v>75</v>
      </c>
      <c r="G264" s="366"/>
    </row>
    <row r="265" spans="1:7" s="121" customFormat="1" ht="31.5" x14ac:dyDescent="0.25">
      <c r="A265" s="222" t="s">
        <v>543</v>
      </c>
      <c r="B265" s="143" t="s">
        <v>99</v>
      </c>
      <c r="C265" s="480"/>
      <c r="D265" s="363">
        <f>D266+D274+D270</f>
        <v>2100</v>
      </c>
      <c r="E265" s="481">
        <f t="shared" ref="E265:F265" si="85">E266+E274+E270</f>
        <v>1179</v>
      </c>
      <c r="F265" s="363">
        <f t="shared" si="85"/>
        <v>1180</v>
      </c>
      <c r="G265" s="139"/>
    </row>
    <row r="266" spans="1:7" s="121" customFormat="1" ht="63" x14ac:dyDescent="0.25">
      <c r="A266" s="224" t="s">
        <v>545</v>
      </c>
      <c r="B266" s="143" t="s">
        <v>120</v>
      </c>
      <c r="C266" s="480"/>
      <c r="D266" s="363">
        <f t="shared" ref="D266:F268" si="86">D267</f>
        <v>728</v>
      </c>
      <c r="E266" s="481">
        <f t="shared" si="86"/>
        <v>729</v>
      </c>
      <c r="F266" s="363">
        <f t="shared" si="86"/>
        <v>730</v>
      </c>
      <c r="G266" s="139"/>
    </row>
    <row r="267" spans="1:7" s="121" customFormat="1" ht="31.5" x14ac:dyDescent="0.25">
      <c r="A267" s="224" t="s">
        <v>166</v>
      </c>
      <c r="B267" s="143" t="s">
        <v>167</v>
      </c>
      <c r="C267" s="480"/>
      <c r="D267" s="363">
        <f t="shared" si="86"/>
        <v>728</v>
      </c>
      <c r="E267" s="481">
        <f t="shared" si="86"/>
        <v>729</v>
      </c>
      <c r="F267" s="363">
        <f t="shared" si="86"/>
        <v>730</v>
      </c>
      <c r="G267" s="139"/>
    </row>
    <row r="268" spans="1:7" s="121" customFormat="1" x14ac:dyDescent="0.25">
      <c r="A268" s="220" t="s">
        <v>116</v>
      </c>
      <c r="B268" s="143" t="s">
        <v>167</v>
      </c>
      <c r="C268" s="480">
        <v>200</v>
      </c>
      <c r="D268" s="363">
        <f t="shared" si="86"/>
        <v>728</v>
      </c>
      <c r="E268" s="481">
        <f t="shared" si="86"/>
        <v>729</v>
      </c>
      <c r="F268" s="363">
        <f t="shared" si="86"/>
        <v>730</v>
      </c>
      <c r="G268" s="139"/>
    </row>
    <row r="269" spans="1:7" s="121" customFormat="1" x14ac:dyDescent="0.25">
      <c r="A269" s="220" t="s">
        <v>50</v>
      </c>
      <c r="B269" s="143" t="s">
        <v>167</v>
      </c>
      <c r="C269" s="480">
        <v>240</v>
      </c>
      <c r="D269" s="363">
        <f>'Функц. 2026-2028'!F215</f>
        <v>728</v>
      </c>
      <c r="E269" s="481">
        <f>'Функц. 2026-2028'!H215</f>
        <v>729</v>
      </c>
      <c r="F269" s="363">
        <f>'Функц. 2026-2028'!J215</f>
        <v>730</v>
      </c>
      <c r="G269" s="139"/>
    </row>
    <row r="270" spans="1:7" s="359" customFormat="1" ht="31.5" x14ac:dyDescent="0.25">
      <c r="A270" s="308" t="s">
        <v>610</v>
      </c>
      <c r="B270" s="450" t="s">
        <v>651</v>
      </c>
      <c r="C270" s="504"/>
      <c r="D270" s="363">
        <f>D271</f>
        <v>922</v>
      </c>
      <c r="E270" s="481">
        <f t="shared" ref="E270:F272" si="87">E271</f>
        <v>0</v>
      </c>
      <c r="F270" s="363">
        <f t="shared" si="87"/>
        <v>0</v>
      </c>
      <c r="G270" s="366"/>
    </row>
    <row r="271" spans="1:7" s="359" customFormat="1" ht="31.5" x14ac:dyDescent="0.25">
      <c r="A271" s="308" t="s">
        <v>611</v>
      </c>
      <c r="B271" s="450" t="s">
        <v>612</v>
      </c>
      <c r="C271" s="504"/>
      <c r="D271" s="363">
        <f>D272</f>
        <v>922</v>
      </c>
      <c r="E271" s="481">
        <f t="shared" si="87"/>
        <v>0</v>
      </c>
      <c r="F271" s="363">
        <f t="shared" si="87"/>
        <v>0</v>
      </c>
      <c r="G271" s="366"/>
    </row>
    <row r="272" spans="1:7" s="359" customFormat="1" x14ac:dyDescent="0.25">
      <c r="A272" s="308" t="s">
        <v>116</v>
      </c>
      <c r="B272" s="450" t="s">
        <v>612</v>
      </c>
      <c r="C272" s="504">
        <v>200</v>
      </c>
      <c r="D272" s="363">
        <f>D273</f>
        <v>922</v>
      </c>
      <c r="E272" s="481">
        <f t="shared" si="87"/>
        <v>0</v>
      </c>
      <c r="F272" s="363">
        <f t="shared" si="87"/>
        <v>0</v>
      </c>
      <c r="G272" s="366"/>
    </row>
    <row r="273" spans="1:7" s="359" customFormat="1" x14ac:dyDescent="0.25">
      <c r="A273" s="370" t="s">
        <v>50</v>
      </c>
      <c r="B273" s="450" t="s">
        <v>612</v>
      </c>
      <c r="C273" s="504">
        <v>240</v>
      </c>
      <c r="D273" s="363">
        <f>'Функц. 2026-2028'!F219</f>
        <v>922</v>
      </c>
      <c r="E273" s="481">
        <f>'Функц. 2026-2028'!H219</f>
        <v>0</v>
      </c>
      <c r="F273" s="363">
        <f>'Функц. 2026-2028'!J219</f>
        <v>0</v>
      </c>
      <c r="G273" s="366"/>
    </row>
    <row r="274" spans="1:7" s="121" customFormat="1" ht="47.25" x14ac:dyDescent="0.25">
      <c r="A274" s="207" t="s">
        <v>527</v>
      </c>
      <c r="B274" s="143" t="s">
        <v>526</v>
      </c>
      <c r="C274" s="509"/>
      <c r="D274" s="363">
        <f t="shared" ref="D274:F276" si="88">D275</f>
        <v>450</v>
      </c>
      <c r="E274" s="481">
        <f t="shared" si="88"/>
        <v>450</v>
      </c>
      <c r="F274" s="363">
        <f t="shared" si="88"/>
        <v>450</v>
      </c>
      <c r="G274" s="139"/>
    </row>
    <row r="275" spans="1:7" s="121" customFormat="1" ht="31.5" x14ac:dyDescent="0.25">
      <c r="A275" s="208" t="s">
        <v>528</v>
      </c>
      <c r="B275" s="143" t="s">
        <v>529</v>
      </c>
      <c r="C275" s="509"/>
      <c r="D275" s="363">
        <f t="shared" si="88"/>
        <v>450</v>
      </c>
      <c r="E275" s="481">
        <f t="shared" si="88"/>
        <v>450</v>
      </c>
      <c r="F275" s="363">
        <f t="shared" si="88"/>
        <v>450</v>
      </c>
      <c r="G275" s="139"/>
    </row>
    <row r="276" spans="1:7" s="121" customFormat="1" x14ac:dyDescent="0.25">
      <c r="A276" s="370" t="s">
        <v>116</v>
      </c>
      <c r="B276" s="143" t="s">
        <v>529</v>
      </c>
      <c r="C276" s="509" t="s">
        <v>36</v>
      </c>
      <c r="D276" s="363">
        <f t="shared" si="88"/>
        <v>450</v>
      </c>
      <c r="E276" s="481">
        <f t="shared" si="88"/>
        <v>450</v>
      </c>
      <c r="F276" s="363">
        <f t="shared" si="88"/>
        <v>450</v>
      </c>
      <c r="G276" s="139"/>
    </row>
    <row r="277" spans="1:7" s="121" customFormat="1" x14ac:dyDescent="0.25">
      <c r="A277" s="370" t="s">
        <v>50</v>
      </c>
      <c r="B277" s="143" t="s">
        <v>529</v>
      </c>
      <c r="C277" s="509" t="s">
        <v>63</v>
      </c>
      <c r="D277" s="363">
        <f>'Функц. 2026-2028'!F223</f>
        <v>450</v>
      </c>
      <c r="E277" s="481">
        <f>'Функц. 2026-2028'!H223</f>
        <v>450</v>
      </c>
      <c r="F277" s="363">
        <f>'Функц. 2026-2028'!J223</f>
        <v>450</v>
      </c>
      <c r="G277" s="139"/>
    </row>
    <row r="278" spans="1:7" s="121" customFormat="1" ht="31.5" x14ac:dyDescent="0.25">
      <c r="A278" s="205" t="s">
        <v>339</v>
      </c>
      <c r="B278" s="143" t="s">
        <v>100</v>
      </c>
      <c r="C278" s="248"/>
      <c r="D278" s="363">
        <f t="shared" ref="D278:F281" si="89">D279</f>
        <v>694</v>
      </c>
      <c r="E278" s="481">
        <f t="shared" si="89"/>
        <v>694</v>
      </c>
      <c r="F278" s="363">
        <f t="shared" si="89"/>
        <v>694</v>
      </c>
      <c r="G278" s="139"/>
    </row>
    <row r="279" spans="1:7" s="121" customFormat="1" ht="31.5" x14ac:dyDescent="0.25">
      <c r="A279" s="224" t="s">
        <v>530</v>
      </c>
      <c r="B279" s="143" t="s">
        <v>121</v>
      </c>
      <c r="C279" s="509"/>
      <c r="D279" s="363">
        <f>D280</f>
        <v>694</v>
      </c>
      <c r="E279" s="481">
        <f t="shared" si="89"/>
        <v>694</v>
      </c>
      <c r="F279" s="363">
        <f t="shared" si="89"/>
        <v>694</v>
      </c>
      <c r="G279" s="139"/>
    </row>
    <row r="280" spans="1:7" s="121" customFormat="1" ht="31.5" x14ac:dyDescent="0.25">
      <c r="A280" s="220" t="s">
        <v>663</v>
      </c>
      <c r="B280" s="143" t="s">
        <v>165</v>
      </c>
      <c r="C280" s="248"/>
      <c r="D280" s="363">
        <f>D281</f>
        <v>694</v>
      </c>
      <c r="E280" s="481">
        <f t="shared" si="89"/>
        <v>694</v>
      </c>
      <c r="F280" s="363">
        <f t="shared" si="89"/>
        <v>694</v>
      </c>
      <c r="G280" s="139"/>
    </row>
    <row r="281" spans="1:7" s="121" customFormat="1" x14ac:dyDescent="0.25">
      <c r="A281" s="220" t="s">
        <v>116</v>
      </c>
      <c r="B281" s="143" t="s">
        <v>165</v>
      </c>
      <c r="C281" s="509" t="s">
        <v>36</v>
      </c>
      <c r="D281" s="363">
        <f t="shared" si="89"/>
        <v>694</v>
      </c>
      <c r="E281" s="481">
        <f t="shared" si="89"/>
        <v>694</v>
      </c>
      <c r="F281" s="363">
        <f t="shared" si="89"/>
        <v>694</v>
      </c>
      <c r="G281" s="139"/>
    </row>
    <row r="282" spans="1:7" s="121" customFormat="1" x14ac:dyDescent="0.25">
      <c r="A282" s="220" t="s">
        <v>50</v>
      </c>
      <c r="B282" s="143" t="s">
        <v>165</v>
      </c>
      <c r="C282" s="509" t="s">
        <v>63</v>
      </c>
      <c r="D282" s="363">
        <f>'Функц. 2026-2028'!F241</f>
        <v>694</v>
      </c>
      <c r="E282" s="481">
        <f>'Функц. 2026-2028'!H241</f>
        <v>694</v>
      </c>
      <c r="F282" s="363">
        <f>'Функц. 2026-2028'!J241</f>
        <v>694</v>
      </c>
      <c r="G282" s="139"/>
    </row>
    <row r="283" spans="1:7" s="121" customFormat="1" ht="31.5" x14ac:dyDescent="0.25">
      <c r="A283" s="370" t="s">
        <v>531</v>
      </c>
      <c r="B283" s="143" t="s">
        <v>104</v>
      </c>
      <c r="C283" s="509"/>
      <c r="D283" s="363">
        <f t="shared" ref="D283:F285" si="90">D284</f>
        <v>1456</v>
      </c>
      <c r="E283" s="481">
        <f t="shared" si="90"/>
        <v>770</v>
      </c>
      <c r="F283" s="363">
        <f t="shared" si="90"/>
        <v>770</v>
      </c>
      <c r="G283" s="139"/>
    </row>
    <row r="284" spans="1:7" s="121" customFormat="1" ht="31.5" x14ac:dyDescent="0.25">
      <c r="A284" s="370" t="s">
        <v>532</v>
      </c>
      <c r="B284" s="143" t="s">
        <v>533</v>
      </c>
      <c r="C284" s="509"/>
      <c r="D284" s="363">
        <f t="shared" si="90"/>
        <v>1456</v>
      </c>
      <c r="E284" s="481">
        <f t="shared" si="90"/>
        <v>770</v>
      </c>
      <c r="F284" s="363">
        <f t="shared" si="90"/>
        <v>770</v>
      </c>
      <c r="G284" s="139"/>
    </row>
    <row r="285" spans="1:7" s="121" customFormat="1" ht="31.5" x14ac:dyDescent="0.25">
      <c r="A285" s="370" t="s">
        <v>164</v>
      </c>
      <c r="B285" s="143" t="s">
        <v>534</v>
      </c>
      <c r="C285" s="509"/>
      <c r="D285" s="363">
        <f>D286</f>
        <v>1456</v>
      </c>
      <c r="E285" s="481">
        <f t="shared" si="90"/>
        <v>770</v>
      </c>
      <c r="F285" s="363">
        <f t="shared" si="90"/>
        <v>770</v>
      </c>
      <c r="G285" s="139"/>
    </row>
    <row r="286" spans="1:7" s="121" customFormat="1" x14ac:dyDescent="0.25">
      <c r="A286" s="331" t="s">
        <v>116</v>
      </c>
      <c r="B286" s="143" t="s">
        <v>534</v>
      </c>
      <c r="C286" s="509" t="s">
        <v>36</v>
      </c>
      <c r="D286" s="363">
        <f>D287</f>
        <v>1456</v>
      </c>
      <c r="E286" s="481">
        <f>E287</f>
        <v>770</v>
      </c>
      <c r="F286" s="363">
        <f>F287</f>
        <v>770</v>
      </c>
      <c r="G286" s="139"/>
    </row>
    <row r="287" spans="1:7" s="121" customFormat="1" x14ac:dyDescent="0.25">
      <c r="A287" s="331" t="s">
        <v>50</v>
      </c>
      <c r="B287" s="143" t="s">
        <v>534</v>
      </c>
      <c r="C287" s="509" t="s">
        <v>63</v>
      </c>
      <c r="D287" s="363">
        <f>'Функц. 2026-2028'!F246</f>
        <v>1456</v>
      </c>
      <c r="E287" s="481">
        <f>'Функц. 2026-2028'!H246</f>
        <v>770</v>
      </c>
      <c r="F287" s="363">
        <f>'Функц. 2026-2028'!J246</f>
        <v>770</v>
      </c>
      <c r="G287" s="139"/>
    </row>
    <row r="288" spans="1:7" s="121" customFormat="1" x14ac:dyDescent="0.25">
      <c r="A288" s="224" t="s">
        <v>46</v>
      </c>
      <c r="B288" s="143" t="s">
        <v>101</v>
      </c>
      <c r="C288" s="509"/>
      <c r="D288" s="363">
        <f t="shared" ref="D288:F289" si="91">D289</f>
        <v>33641.699999999997</v>
      </c>
      <c r="E288" s="481">
        <f t="shared" si="91"/>
        <v>33641.699999999997</v>
      </c>
      <c r="F288" s="363">
        <f t="shared" si="91"/>
        <v>36002</v>
      </c>
      <c r="G288" s="139"/>
    </row>
    <row r="289" spans="1:7" s="121" customFormat="1" ht="31.5" x14ac:dyDescent="0.25">
      <c r="A289" s="224" t="s">
        <v>258</v>
      </c>
      <c r="B289" s="143" t="s">
        <v>333</v>
      </c>
      <c r="C289" s="509"/>
      <c r="D289" s="363">
        <f t="shared" si="91"/>
        <v>33641.699999999997</v>
      </c>
      <c r="E289" s="481">
        <f t="shared" si="91"/>
        <v>33641.699999999997</v>
      </c>
      <c r="F289" s="363">
        <f t="shared" si="91"/>
        <v>36002</v>
      </c>
      <c r="G289" s="139"/>
    </row>
    <row r="290" spans="1:7" s="121" customFormat="1" x14ac:dyDescent="0.25">
      <c r="A290" s="224" t="s">
        <v>168</v>
      </c>
      <c r="B290" s="143" t="s">
        <v>169</v>
      </c>
      <c r="C290" s="509"/>
      <c r="D290" s="363">
        <f>D291+D293</f>
        <v>33641.699999999997</v>
      </c>
      <c r="E290" s="481">
        <f>E291+E293</f>
        <v>33641.699999999997</v>
      </c>
      <c r="F290" s="363">
        <f>F291+F293</f>
        <v>36002</v>
      </c>
      <c r="G290" s="139"/>
    </row>
    <row r="291" spans="1:7" s="121" customFormat="1" ht="47.25" x14ac:dyDescent="0.25">
      <c r="A291" s="220" t="s">
        <v>143</v>
      </c>
      <c r="B291" s="143" t="s">
        <v>169</v>
      </c>
      <c r="C291" s="509" t="s">
        <v>123</v>
      </c>
      <c r="D291" s="363">
        <f>D292</f>
        <v>31801.8</v>
      </c>
      <c r="E291" s="481">
        <f>E292</f>
        <v>29739.1</v>
      </c>
      <c r="F291" s="363">
        <f>F292</f>
        <v>29739.1</v>
      </c>
      <c r="G291" s="139"/>
    </row>
    <row r="292" spans="1:7" s="121" customFormat="1" x14ac:dyDescent="0.25">
      <c r="A292" s="220" t="s">
        <v>65</v>
      </c>
      <c r="B292" s="143" t="s">
        <v>169</v>
      </c>
      <c r="C292" s="509" t="s">
        <v>124</v>
      </c>
      <c r="D292" s="363">
        <f>'Функц. 2026-2028'!F251</f>
        <v>31801.8</v>
      </c>
      <c r="E292" s="481">
        <f>'Функц. 2026-2028'!H251</f>
        <v>29739.1</v>
      </c>
      <c r="F292" s="363">
        <f>'Функц. 2026-2028'!J251</f>
        <v>29739.1</v>
      </c>
      <c r="G292" s="139"/>
    </row>
    <row r="293" spans="1:7" s="121" customFormat="1" x14ac:dyDescent="0.25">
      <c r="A293" s="370" t="s">
        <v>116</v>
      </c>
      <c r="B293" s="143" t="s">
        <v>169</v>
      </c>
      <c r="C293" s="509" t="s">
        <v>36</v>
      </c>
      <c r="D293" s="363">
        <f>D294</f>
        <v>1839.9</v>
      </c>
      <c r="E293" s="481">
        <f>E294</f>
        <v>3902.6</v>
      </c>
      <c r="F293" s="363">
        <f>F294</f>
        <v>6262.9</v>
      </c>
      <c r="G293" s="139"/>
    </row>
    <row r="294" spans="1:7" s="121" customFormat="1" x14ac:dyDescent="0.25">
      <c r="A294" s="370" t="s">
        <v>50</v>
      </c>
      <c r="B294" s="143" t="s">
        <v>169</v>
      </c>
      <c r="C294" s="509" t="s">
        <v>63</v>
      </c>
      <c r="D294" s="363">
        <f>'Функц. 2026-2028'!F253</f>
        <v>1839.9</v>
      </c>
      <c r="E294" s="481">
        <f>'Функц. 2026-2028'!H253</f>
        <v>3902.6</v>
      </c>
      <c r="F294" s="363">
        <f>'Функц. 2026-2028'!J253</f>
        <v>6262.9</v>
      </c>
      <c r="G294" s="139"/>
    </row>
    <row r="295" spans="1:7" s="121" customFormat="1" x14ac:dyDescent="0.25">
      <c r="A295" s="276" t="s">
        <v>173</v>
      </c>
      <c r="B295" s="451" t="s">
        <v>112</v>
      </c>
      <c r="C295" s="515"/>
      <c r="D295" s="364">
        <f>D296+D301</f>
        <v>21387.9</v>
      </c>
      <c r="E295" s="500">
        <f t="shared" ref="E295:F295" si="92">E296+E301</f>
        <v>31149.7</v>
      </c>
      <c r="F295" s="364">
        <f t="shared" si="92"/>
        <v>30898.400000000001</v>
      </c>
      <c r="G295" s="139"/>
    </row>
    <row r="296" spans="1:7" x14ac:dyDescent="0.25">
      <c r="A296" s="222" t="s">
        <v>172</v>
      </c>
      <c r="B296" s="143" t="s">
        <v>139</v>
      </c>
      <c r="C296" s="248"/>
      <c r="D296" s="363">
        <f>D297</f>
        <v>21387.9</v>
      </c>
      <c r="E296" s="481">
        <f>E297</f>
        <v>27887.7</v>
      </c>
      <c r="F296" s="363">
        <f>F297</f>
        <v>27049.4</v>
      </c>
      <c r="G296" s="139"/>
    </row>
    <row r="297" spans="1:7" ht="47.25" x14ac:dyDescent="0.25">
      <c r="A297" s="222" t="s">
        <v>403</v>
      </c>
      <c r="B297" s="143" t="s">
        <v>138</v>
      </c>
      <c r="C297" s="248"/>
      <c r="D297" s="363">
        <f>D298</f>
        <v>21387.9</v>
      </c>
      <c r="E297" s="481">
        <f t="shared" ref="E297:F297" si="93">E298</f>
        <v>27887.7</v>
      </c>
      <c r="F297" s="363">
        <f t="shared" si="93"/>
        <v>27049.4</v>
      </c>
      <c r="G297" s="139"/>
    </row>
    <row r="298" spans="1:7" x14ac:dyDescent="0.25">
      <c r="A298" s="222" t="s">
        <v>170</v>
      </c>
      <c r="B298" s="143" t="s">
        <v>171</v>
      </c>
      <c r="C298" s="248"/>
      <c r="D298" s="363">
        <f t="shared" ref="D298:F299" si="94">D299</f>
        <v>21387.9</v>
      </c>
      <c r="E298" s="481">
        <f t="shared" si="94"/>
        <v>27887.7</v>
      </c>
      <c r="F298" s="363">
        <f t="shared" si="94"/>
        <v>27049.4</v>
      </c>
      <c r="G298" s="139"/>
    </row>
    <row r="299" spans="1:7" x14ac:dyDescent="0.25">
      <c r="A299" s="220" t="s">
        <v>93</v>
      </c>
      <c r="B299" s="143" t="s">
        <v>171</v>
      </c>
      <c r="C299" s="248">
        <v>300</v>
      </c>
      <c r="D299" s="363">
        <f t="shared" si="94"/>
        <v>21387.9</v>
      </c>
      <c r="E299" s="481">
        <f t="shared" si="94"/>
        <v>27887.7</v>
      </c>
      <c r="F299" s="363">
        <f t="shared" si="94"/>
        <v>27049.4</v>
      </c>
      <c r="G299" s="139"/>
    </row>
    <row r="300" spans="1:7" x14ac:dyDescent="0.25">
      <c r="A300" s="220" t="s">
        <v>23</v>
      </c>
      <c r="B300" s="143" t="s">
        <v>171</v>
      </c>
      <c r="C300" s="248">
        <v>320</v>
      </c>
      <c r="D300" s="363">
        <f>'Функц. 2026-2028'!F808</f>
        <v>21387.9</v>
      </c>
      <c r="E300" s="481">
        <f>'Функц. 2026-2028'!H808</f>
        <v>27887.7</v>
      </c>
      <c r="F300" s="363">
        <f>'Функц. 2026-2028'!J808</f>
        <v>27049.4</v>
      </c>
      <c r="G300" s="139"/>
    </row>
    <row r="301" spans="1:7" s="365" customFormat="1" ht="31.5" x14ac:dyDescent="0.25">
      <c r="A301" s="308" t="s">
        <v>603</v>
      </c>
      <c r="B301" s="450" t="s">
        <v>604</v>
      </c>
      <c r="C301" s="508"/>
      <c r="D301" s="363">
        <f>D302</f>
        <v>0</v>
      </c>
      <c r="E301" s="481">
        <f t="shared" ref="E301:F304" si="95">E302</f>
        <v>3262</v>
      </c>
      <c r="F301" s="363">
        <f t="shared" si="95"/>
        <v>3849</v>
      </c>
      <c r="G301" s="366"/>
    </row>
    <row r="302" spans="1:7" s="365" customFormat="1" ht="47.25" x14ac:dyDescent="0.25">
      <c r="A302" s="308" t="s">
        <v>606</v>
      </c>
      <c r="B302" s="450" t="s">
        <v>605</v>
      </c>
      <c r="C302" s="508"/>
      <c r="D302" s="363">
        <f>D303</f>
        <v>0</v>
      </c>
      <c r="E302" s="481">
        <f t="shared" si="95"/>
        <v>3262</v>
      </c>
      <c r="F302" s="363">
        <f t="shared" si="95"/>
        <v>3849</v>
      </c>
      <c r="G302" s="366"/>
    </row>
    <row r="303" spans="1:7" s="365" customFormat="1" ht="47.25" x14ac:dyDescent="0.25">
      <c r="A303" s="308" t="s">
        <v>608</v>
      </c>
      <c r="B303" s="450" t="s">
        <v>607</v>
      </c>
      <c r="C303" s="508"/>
      <c r="D303" s="363">
        <f>D304</f>
        <v>0</v>
      </c>
      <c r="E303" s="481">
        <f t="shared" si="95"/>
        <v>3262</v>
      </c>
      <c r="F303" s="363">
        <f t="shared" si="95"/>
        <v>3849</v>
      </c>
      <c r="G303" s="366"/>
    </row>
    <row r="304" spans="1:7" s="365" customFormat="1" x14ac:dyDescent="0.25">
      <c r="A304" s="308" t="s">
        <v>93</v>
      </c>
      <c r="B304" s="450" t="s">
        <v>607</v>
      </c>
      <c r="C304" s="508">
        <v>300</v>
      </c>
      <c r="D304" s="363">
        <f>D305</f>
        <v>0</v>
      </c>
      <c r="E304" s="481">
        <f t="shared" si="95"/>
        <v>3262</v>
      </c>
      <c r="F304" s="363">
        <f t="shared" si="95"/>
        <v>3849</v>
      </c>
      <c r="G304" s="366"/>
    </row>
    <row r="305" spans="1:7" s="365" customFormat="1" x14ac:dyDescent="0.25">
      <c r="A305" s="308" t="s">
        <v>39</v>
      </c>
      <c r="B305" s="450" t="s">
        <v>607</v>
      </c>
      <c r="C305" s="508">
        <v>320</v>
      </c>
      <c r="D305" s="363">
        <f>'Функц. 2026-2028'!F787</f>
        <v>0</v>
      </c>
      <c r="E305" s="481">
        <f>'Функц. 2026-2028'!H787</f>
        <v>3262</v>
      </c>
      <c r="F305" s="363">
        <f>'Функц. 2026-2028'!J787</f>
        <v>3849</v>
      </c>
      <c r="G305" s="366"/>
    </row>
    <row r="306" spans="1:7" s="121" customFormat="1" ht="31.5" x14ac:dyDescent="0.25">
      <c r="A306" s="554" t="s">
        <v>751</v>
      </c>
      <c r="B306" s="451" t="s">
        <v>107</v>
      </c>
      <c r="C306" s="248"/>
      <c r="D306" s="364">
        <f>D312+D351+D307</f>
        <v>1071861.8</v>
      </c>
      <c r="E306" s="364">
        <f t="shared" ref="E306:F306" si="96">E312+E351+E307</f>
        <v>418220.2</v>
      </c>
      <c r="F306" s="364">
        <f t="shared" si="96"/>
        <v>7843</v>
      </c>
      <c r="G306" s="139"/>
    </row>
    <row r="307" spans="1:7" s="359" customFormat="1" x14ac:dyDescent="0.25">
      <c r="A307" s="313" t="s">
        <v>784</v>
      </c>
      <c r="B307" s="384" t="s">
        <v>785</v>
      </c>
      <c r="C307" s="311"/>
      <c r="D307" s="363">
        <f>D308</f>
        <v>532179</v>
      </c>
      <c r="E307" s="363">
        <f t="shared" ref="E307:F310" si="97">E308</f>
        <v>0</v>
      </c>
      <c r="F307" s="363">
        <f t="shared" si="97"/>
        <v>0</v>
      </c>
      <c r="G307" s="366"/>
    </row>
    <row r="308" spans="1:7" s="359" customFormat="1" ht="47.25" x14ac:dyDescent="0.25">
      <c r="A308" s="313" t="s">
        <v>786</v>
      </c>
      <c r="B308" s="384" t="s">
        <v>787</v>
      </c>
      <c r="C308" s="311"/>
      <c r="D308" s="363">
        <f>D309</f>
        <v>532179</v>
      </c>
      <c r="E308" s="363">
        <f t="shared" si="97"/>
        <v>0</v>
      </c>
      <c r="F308" s="363">
        <f t="shared" si="97"/>
        <v>0</v>
      </c>
      <c r="G308" s="366"/>
    </row>
    <row r="309" spans="1:7" s="359" customFormat="1" ht="47.25" x14ac:dyDescent="0.25">
      <c r="A309" s="652" t="s">
        <v>788</v>
      </c>
      <c r="B309" s="384" t="s">
        <v>789</v>
      </c>
      <c r="C309" s="325"/>
      <c r="D309" s="363">
        <f>D310</f>
        <v>532179</v>
      </c>
      <c r="E309" s="363">
        <f t="shared" si="97"/>
        <v>0</v>
      </c>
      <c r="F309" s="363">
        <f t="shared" si="97"/>
        <v>0</v>
      </c>
      <c r="G309" s="366"/>
    </row>
    <row r="310" spans="1:7" s="359" customFormat="1" x14ac:dyDescent="0.25">
      <c r="A310" s="555" t="s">
        <v>790</v>
      </c>
      <c r="B310" s="384" t="s">
        <v>789</v>
      </c>
      <c r="C310" s="325" t="s">
        <v>146</v>
      </c>
      <c r="D310" s="363">
        <f>D311</f>
        <v>532179</v>
      </c>
      <c r="E310" s="363">
        <f t="shared" si="97"/>
        <v>0</v>
      </c>
      <c r="F310" s="363">
        <f t="shared" si="97"/>
        <v>0</v>
      </c>
      <c r="G310" s="366"/>
    </row>
    <row r="311" spans="1:7" s="359" customFormat="1" x14ac:dyDescent="0.25">
      <c r="A311" s="308" t="s">
        <v>9</v>
      </c>
      <c r="B311" s="384" t="s">
        <v>789</v>
      </c>
      <c r="C311" s="325" t="s">
        <v>147</v>
      </c>
      <c r="D311" s="363">
        <f>'Функц. 2026-2028'!F534</f>
        <v>532179</v>
      </c>
      <c r="E311" s="500">
        <f>'Функц. 2026-2028'!H534</f>
        <v>0</v>
      </c>
      <c r="F311" s="364">
        <f>'Функц. 2026-2028'!J534</f>
        <v>0</v>
      </c>
      <c r="G311" s="366"/>
    </row>
    <row r="312" spans="1:7" s="121" customFormat="1" x14ac:dyDescent="0.25">
      <c r="A312" s="370" t="s">
        <v>500</v>
      </c>
      <c r="B312" s="143" t="s">
        <v>371</v>
      </c>
      <c r="C312" s="509"/>
      <c r="D312" s="363">
        <f>D313+D337+D347</f>
        <v>518623.8</v>
      </c>
      <c r="E312" s="481">
        <f>E313+E337+E347</f>
        <v>418220.2</v>
      </c>
      <c r="F312" s="363">
        <f>F313+F337+F347</f>
        <v>7843</v>
      </c>
      <c r="G312" s="139"/>
    </row>
    <row r="313" spans="1:7" s="121" customFormat="1" ht="31.5" x14ac:dyDescent="0.25">
      <c r="A313" s="370" t="s">
        <v>417</v>
      </c>
      <c r="B313" s="455" t="s">
        <v>416</v>
      </c>
      <c r="C313" s="509"/>
      <c r="D313" s="363">
        <f>D320+D324+D334+D317+D314</f>
        <v>445987.6</v>
      </c>
      <c r="E313" s="481">
        <f t="shared" ref="E313:F313" si="98">E320+E324+E334+E317+E314</f>
        <v>411226.7</v>
      </c>
      <c r="F313" s="363">
        <f t="shared" si="98"/>
        <v>7015.5</v>
      </c>
      <c r="G313" s="139"/>
    </row>
    <row r="314" spans="1:7" s="359" customFormat="1" ht="31.5" x14ac:dyDescent="0.25">
      <c r="A314" s="308" t="s">
        <v>755</v>
      </c>
      <c r="B314" s="456" t="s">
        <v>756</v>
      </c>
      <c r="C314" s="520"/>
      <c r="D314" s="363">
        <f>D315</f>
        <v>6188</v>
      </c>
      <c r="E314" s="481">
        <f t="shared" ref="E314:F315" si="99">E315</f>
        <v>6188</v>
      </c>
      <c r="F314" s="363">
        <f t="shared" si="99"/>
        <v>6188</v>
      </c>
      <c r="G314" s="366"/>
    </row>
    <row r="315" spans="1:7" s="359" customFormat="1" x14ac:dyDescent="0.25">
      <c r="A315" s="308" t="s">
        <v>116</v>
      </c>
      <c r="B315" s="456" t="s">
        <v>756</v>
      </c>
      <c r="C315" s="520" t="s">
        <v>36</v>
      </c>
      <c r="D315" s="363">
        <f>D316</f>
        <v>6188</v>
      </c>
      <c r="E315" s="481">
        <f t="shared" si="99"/>
        <v>6188</v>
      </c>
      <c r="F315" s="363">
        <f t="shared" si="99"/>
        <v>6188</v>
      </c>
      <c r="G315" s="366"/>
    </row>
    <row r="316" spans="1:7" s="359" customFormat="1" x14ac:dyDescent="0.25">
      <c r="A316" s="308" t="s">
        <v>50</v>
      </c>
      <c r="B316" s="456" t="s">
        <v>756</v>
      </c>
      <c r="C316" s="520" t="s">
        <v>63</v>
      </c>
      <c r="D316" s="363">
        <f>'Функц. 2026-2028'!F368</f>
        <v>6188</v>
      </c>
      <c r="E316" s="481">
        <f>'Функц. 2026-2028'!H368</f>
        <v>6188</v>
      </c>
      <c r="F316" s="363">
        <f>'Функц. 2026-2028'!J368</f>
        <v>6188</v>
      </c>
      <c r="G316" s="366"/>
    </row>
    <row r="317" spans="1:7" s="359" customFormat="1" ht="31.5" x14ac:dyDescent="0.25">
      <c r="A317" s="308" t="s">
        <v>746</v>
      </c>
      <c r="B317" s="456" t="s">
        <v>745</v>
      </c>
      <c r="C317" s="520"/>
      <c r="D317" s="363">
        <f>D318</f>
        <v>954</v>
      </c>
      <c r="E317" s="481">
        <f t="shared" ref="E317:F317" si="100">E318</f>
        <v>799</v>
      </c>
      <c r="F317" s="363">
        <f t="shared" si="100"/>
        <v>827.5</v>
      </c>
      <c r="G317" s="366"/>
    </row>
    <row r="318" spans="1:7" s="359" customFormat="1" x14ac:dyDescent="0.25">
      <c r="A318" s="308" t="s">
        <v>116</v>
      </c>
      <c r="B318" s="456" t="s">
        <v>745</v>
      </c>
      <c r="C318" s="520" t="s">
        <v>36</v>
      </c>
      <c r="D318" s="363">
        <f>D319</f>
        <v>954</v>
      </c>
      <c r="E318" s="481">
        <f t="shared" ref="E318:F318" si="101">E319</f>
        <v>799</v>
      </c>
      <c r="F318" s="363">
        <f t="shared" si="101"/>
        <v>827.5</v>
      </c>
      <c r="G318" s="366"/>
    </row>
    <row r="319" spans="1:7" s="359" customFormat="1" x14ac:dyDescent="0.25">
      <c r="A319" s="308" t="s">
        <v>50</v>
      </c>
      <c r="B319" s="456" t="s">
        <v>745</v>
      </c>
      <c r="C319" s="520" t="s">
        <v>63</v>
      </c>
      <c r="D319" s="363">
        <f>'Функц. 2026-2028'!F371</f>
        <v>954</v>
      </c>
      <c r="E319" s="481">
        <f>'Функц. 2026-2028'!H371</f>
        <v>799</v>
      </c>
      <c r="F319" s="363">
        <f>'Функц. 2026-2028'!J371</f>
        <v>827.5</v>
      </c>
      <c r="G319" s="366"/>
    </row>
    <row r="320" spans="1:7" s="121" customFormat="1" x14ac:dyDescent="0.25">
      <c r="A320" s="330" t="s">
        <v>517</v>
      </c>
      <c r="B320" s="456" t="s">
        <v>589</v>
      </c>
      <c r="C320" s="509"/>
      <c r="D320" s="363">
        <f>D322</f>
        <v>85557</v>
      </c>
      <c r="E320" s="481">
        <f>E322</f>
        <v>0</v>
      </c>
      <c r="F320" s="363">
        <f>F322</f>
        <v>0</v>
      </c>
      <c r="G320" s="139"/>
    </row>
    <row r="321" spans="1:7" s="359" customFormat="1" ht="31.5" x14ac:dyDescent="0.25">
      <c r="A321" s="330" t="s">
        <v>644</v>
      </c>
      <c r="B321" s="456" t="s">
        <v>643</v>
      </c>
      <c r="C321" s="509"/>
      <c r="D321" s="363">
        <f>D322</f>
        <v>85557</v>
      </c>
      <c r="E321" s="481">
        <f t="shared" ref="E321:F321" si="102">E322</f>
        <v>0</v>
      </c>
      <c r="F321" s="363">
        <f t="shared" si="102"/>
        <v>0</v>
      </c>
      <c r="G321" s="366"/>
    </row>
    <row r="322" spans="1:7" s="121" customFormat="1" x14ac:dyDescent="0.25">
      <c r="A322" s="340" t="s">
        <v>396</v>
      </c>
      <c r="B322" s="456" t="s">
        <v>643</v>
      </c>
      <c r="C322" s="509" t="s">
        <v>146</v>
      </c>
      <c r="D322" s="363">
        <f t="shared" ref="D322:F322" si="103">D323</f>
        <v>85557</v>
      </c>
      <c r="E322" s="481">
        <f t="shared" si="103"/>
        <v>0</v>
      </c>
      <c r="F322" s="363">
        <f t="shared" si="103"/>
        <v>0</v>
      </c>
      <c r="G322" s="139"/>
    </row>
    <row r="323" spans="1:7" s="121" customFormat="1" x14ac:dyDescent="0.25">
      <c r="A323" s="308" t="s">
        <v>9</v>
      </c>
      <c r="B323" s="456" t="s">
        <v>643</v>
      </c>
      <c r="C323" s="509" t="s">
        <v>147</v>
      </c>
      <c r="D323" s="363">
        <f>'Функц. 2026-2028'!F375</f>
        <v>85557</v>
      </c>
      <c r="E323" s="481">
        <f>'Функц. 2026-2028'!H375</f>
        <v>0</v>
      </c>
      <c r="F323" s="363">
        <f>'Функц. 2026-2028'!J375</f>
        <v>0</v>
      </c>
      <c r="G323" s="139"/>
    </row>
    <row r="324" spans="1:7" s="359" customFormat="1" ht="31.5" x14ac:dyDescent="0.25">
      <c r="A324" s="308" t="s">
        <v>593</v>
      </c>
      <c r="B324" s="456" t="s">
        <v>592</v>
      </c>
      <c r="C324" s="520"/>
      <c r="D324" s="363">
        <f>D325+D328+D331</f>
        <v>132216.79999999999</v>
      </c>
      <c r="E324" s="481">
        <f t="shared" ref="E324:F324" si="104">E325+E328+E331</f>
        <v>404239.7</v>
      </c>
      <c r="F324" s="363">
        <f t="shared" si="104"/>
        <v>0</v>
      </c>
      <c r="G324" s="366"/>
    </row>
    <row r="325" spans="1:7" s="359" customFormat="1" ht="47.25" x14ac:dyDescent="0.25">
      <c r="A325" s="330" t="s">
        <v>641</v>
      </c>
      <c r="B325" s="456" t="s">
        <v>639</v>
      </c>
      <c r="C325" s="520"/>
      <c r="D325" s="363">
        <f>D326</f>
        <v>2574.1</v>
      </c>
      <c r="E325" s="481">
        <f t="shared" ref="E325:F325" si="105">E326</f>
        <v>169030.1</v>
      </c>
      <c r="F325" s="363">
        <f t="shared" si="105"/>
        <v>0</v>
      </c>
      <c r="G325" s="366"/>
    </row>
    <row r="326" spans="1:7" s="359" customFormat="1" x14ac:dyDescent="0.25">
      <c r="A326" s="340" t="s">
        <v>396</v>
      </c>
      <c r="B326" s="456" t="s">
        <v>639</v>
      </c>
      <c r="C326" s="520" t="s">
        <v>146</v>
      </c>
      <c r="D326" s="363">
        <f>D327</f>
        <v>2574.1</v>
      </c>
      <c r="E326" s="481">
        <f t="shared" ref="E326:F326" si="106">E327</f>
        <v>169030.1</v>
      </c>
      <c r="F326" s="363">
        <f t="shared" si="106"/>
        <v>0</v>
      </c>
      <c r="G326" s="366"/>
    </row>
    <row r="327" spans="1:7" s="359" customFormat="1" x14ac:dyDescent="0.25">
      <c r="A327" s="308" t="s">
        <v>9</v>
      </c>
      <c r="B327" s="456" t="s">
        <v>639</v>
      </c>
      <c r="C327" s="520" t="s">
        <v>147</v>
      </c>
      <c r="D327" s="363">
        <f>'Функц. 2026-2028'!F379</f>
        <v>2574.1</v>
      </c>
      <c r="E327" s="481">
        <f>'Функц. 2026-2028'!H379</f>
        <v>169030.1</v>
      </c>
      <c r="F327" s="363">
        <f>'Функц. 2026-2028'!J379</f>
        <v>0</v>
      </c>
      <c r="G327" s="366"/>
    </row>
    <row r="328" spans="1:7" s="359" customFormat="1" ht="47.25" x14ac:dyDescent="0.25">
      <c r="A328" s="308" t="s">
        <v>642</v>
      </c>
      <c r="B328" s="456" t="s">
        <v>640</v>
      </c>
      <c r="C328" s="520"/>
      <c r="D328" s="363">
        <f>D329</f>
        <v>6030.9</v>
      </c>
      <c r="E328" s="481">
        <f t="shared" ref="E328:F328" si="107">E329</f>
        <v>235209.60000000001</v>
      </c>
      <c r="F328" s="363">
        <f t="shared" si="107"/>
        <v>0</v>
      </c>
      <c r="G328" s="366"/>
    </row>
    <row r="329" spans="1:7" s="359" customFormat="1" x14ac:dyDescent="0.25">
      <c r="A329" s="340" t="s">
        <v>396</v>
      </c>
      <c r="B329" s="456" t="s">
        <v>640</v>
      </c>
      <c r="C329" s="520" t="s">
        <v>146</v>
      </c>
      <c r="D329" s="363">
        <f>D330</f>
        <v>6030.9</v>
      </c>
      <c r="E329" s="481">
        <f t="shared" ref="E329:F329" si="108">E330</f>
        <v>235209.60000000001</v>
      </c>
      <c r="F329" s="363">
        <f t="shared" si="108"/>
        <v>0</v>
      </c>
      <c r="G329" s="366"/>
    </row>
    <row r="330" spans="1:7" s="359" customFormat="1" x14ac:dyDescent="0.25">
      <c r="A330" s="308" t="s">
        <v>9</v>
      </c>
      <c r="B330" s="456" t="s">
        <v>640</v>
      </c>
      <c r="C330" s="520" t="s">
        <v>147</v>
      </c>
      <c r="D330" s="363">
        <f>'Функц. 2026-2028'!F382</f>
        <v>6030.9</v>
      </c>
      <c r="E330" s="481">
        <f>'Функц. 2026-2028'!H382</f>
        <v>235209.60000000001</v>
      </c>
      <c r="F330" s="363">
        <f>'Функц. 2026-2028'!J382</f>
        <v>0</v>
      </c>
      <c r="G330" s="366"/>
    </row>
    <row r="331" spans="1:7" s="359" customFormat="1" ht="47.25" x14ac:dyDescent="0.25">
      <c r="A331" s="308" t="s">
        <v>689</v>
      </c>
      <c r="B331" s="456" t="s">
        <v>690</v>
      </c>
      <c r="C331" s="520"/>
      <c r="D331" s="363">
        <f>D332</f>
        <v>123611.8</v>
      </c>
      <c r="E331" s="481">
        <f t="shared" ref="E331:F332" si="109">E332</f>
        <v>0</v>
      </c>
      <c r="F331" s="363">
        <f t="shared" si="109"/>
        <v>0</v>
      </c>
      <c r="G331" s="366"/>
    </row>
    <row r="332" spans="1:7" s="359" customFormat="1" x14ac:dyDescent="0.25">
      <c r="A332" s="555" t="s">
        <v>396</v>
      </c>
      <c r="B332" s="456" t="s">
        <v>690</v>
      </c>
      <c r="C332" s="520" t="s">
        <v>146</v>
      </c>
      <c r="D332" s="363">
        <f>D333</f>
        <v>123611.8</v>
      </c>
      <c r="E332" s="481">
        <f t="shared" si="109"/>
        <v>0</v>
      </c>
      <c r="F332" s="363">
        <f t="shared" si="109"/>
        <v>0</v>
      </c>
      <c r="G332" s="366"/>
    </row>
    <row r="333" spans="1:7" s="359" customFormat="1" x14ac:dyDescent="0.25">
      <c r="A333" s="308" t="s">
        <v>9</v>
      </c>
      <c r="B333" s="456" t="s">
        <v>690</v>
      </c>
      <c r="C333" s="520" t="s">
        <v>147</v>
      </c>
      <c r="D333" s="363">
        <f>'Функц. 2026-2028'!F385</f>
        <v>123611.8</v>
      </c>
      <c r="E333" s="481">
        <f>'Функц. 2026-2028'!H385</f>
        <v>0</v>
      </c>
      <c r="F333" s="363">
        <f>'Функц. 2026-2028'!J385</f>
        <v>0</v>
      </c>
      <c r="G333" s="366"/>
    </row>
    <row r="334" spans="1:7" s="359" customFormat="1" x14ac:dyDescent="0.25">
      <c r="A334" s="370" t="s">
        <v>583</v>
      </c>
      <c r="B334" s="456" t="s">
        <v>587</v>
      </c>
      <c r="C334" s="509"/>
      <c r="D334" s="363">
        <f t="shared" ref="D334:F335" si="110">D335</f>
        <v>221071.80000000002</v>
      </c>
      <c r="E334" s="481">
        <f t="shared" si="110"/>
        <v>0</v>
      </c>
      <c r="F334" s="363">
        <f t="shared" si="110"/>
        <v>0</v>
      </c>
      <c r="G334" s="366"/>
    </row>
    <row r="335" spans="1:7" s="359" customFormat="1" x14ac:dyDescent="0.25">
      <c r="A335" s="370" t="s">
        <v>116</v>
      </c>
      <c r="B335" s="456" t="s">
        <v>587</v>
      </c>
      <c r="C335" s="509" t="s">
        <v>36</v>
      </c>
      <c r="D335" s="363">
        <f t="shared" si="110"/>
        <v>221071.80000000002</v>
      </c>
      <c r="E335" s="481">
        <f t="shared" si="110"/>
        <v>0</v>
      </c>
      <c r="F335" s="363">
        <f t="shared" si="110"/>
        <v>0</v>
      </c>
      <c r="G335" s="366"/>
    </row>
    <row r="336" spans="1:7" s="359" customFormat="1" x14ac:dyDescent="0.25">
      <c r="A336" s="370" t="s">
        <v>50</v>
      </c>
      <c r="B336" s="456" t="s">
        <v>587</v>
      </c>
      <c r="C336" s="509" t="s">
        <v>63</v>
      </c>
      <c r="D336" s="363">
        <f>'Функц. 2026-2028'!F388</f>
        <v>221071.80000000002</v>
      </c>
      <c r="E336" s="481">
        <f>'Функц. 2026-2028'!H388</f>
        <v>0</v>
      </c>
      <c r="F336" s="363">
        <f>'Функц. 2026-2028'!J388</f>
        <v>0</v>
      </c>
      <c r="G336" s="366"/>
    </row>
    <row r="337" spans="1:30" s="121" customFormat="1" ht="32.25" customHeight="1" x14ac:dyDescent="0.25">
      <c r="A337" s="370" t="s">
        <v>759</v>
      </c>
      <c r="B337" s="143" t="s">
        <v>576</v>
      </c>
      <c r="C337" s="509"/>
      <c r="D337" s="363">
        <f>D344+D341+D338</f>
        <v>70136.2</v>
      </c>
      <c r="E337" s="481">
        <f t="shared" ref="E337:AD337" si="111">E344+E341+E338</f>
        <v>6993.5</v>
      </c>
      <c r="F337" s="363">
        <f t="shared" si="111"/>
        <v>827.5</v>
      </c>
      <c r="G337" s="481">
        <f t="shared" si="111"/>
        <v>0</v>
      </c>
      <c r="H337" s="363">
        <f t="shared" si="111"/>
        <v>0</v>
      </c>
      <c r="I337" s="363">
        <f t="shared" si="111"/>
        <v>0</v>
      </c>
      <c r="J337" s="363">
        <f t="shared" si="111"/>
        <v>0</v>
      </c>
      <c r="K337" s="363">
        <f t="shared" si="111"/>
        <v>0</v>
      </c>
      <c r="L337" s="363">
        <f t="shared" si="111"/>
        <v>0</v>
      </c>
      <c r="M337" s="363">
        <f t="shared" si="111"/>
        <v>0</v>
      </c>
      <c r="N337" s="363">
        <f t="shared" si="111"/>
        <v>0</v>
      </c>
      <c r="O337" s="363">
        <f t="shared" si="111"/>
        <v>0</v>
      </c>
      <c r="P337" s="363">
        <f t="shared" si="111"/>
        <v>0</v>
      </c>
      <c r="Q337" s="363">
        <f t="shared" si="111"/>
        <v>0</v>
      </c>
      <c r="R337" s="363">
        <f t="shared" si="111"/>
        <v>0</v>
      </c>
      <c r="S337" s="363">
        <f t="shared" si="111"/>
        <v>0</v>
      </c>
      <c r="T337" s="363">
        <f t="shared" si="111"/>
        <v>0</v>
      </c>
      <c r="U337" s="363">
        <f t="shared" si="111"/>
        <v>0</v>
      </c>
      <c r="V337" s="363">
        <f t="shared" si="111"/>
        <v>0</v>
      </c>
      <c r="W337" s="363">
        <f t="shared" si="111"/>
        <v>0</v>
      </c>
      <c r="X337" s="363">
        <f t="shared" si="111"/>
        <v>0</v>
      </c>
      <c r="Y337" s="363">
        <f t="shared" si="111"/>
        <v>0</v>
      </c>
      <c r="Z337" s="363">
        <f t="shared" si="111"/>
        <v>0</v>
      </c>
      <c r="AA337" s="363">
        <f t="shared" si="111"/>
        <v>0</v>
      </c>
      <c r="AB337" s="363">
        <f t="shared" si="111"/>
        <v>0</v>
      </c>
      <c r="AC337" s="363">
        <f t="shared" si="111"/>
        <v>0</v>
      </c>
      <c r="AD337" s="363">
        <f t="shared" si="111"/>
        <v>0</v>
      </c>
    </row>
    <row r="338" spans="1:30" s="359" customFormat="1" ht="31.5" x14ac:dyDescent="0.25">
      <c r="A338" s="308" t="s">
        <v>744</v>
      </c>
      <c r="B338" s="450" t="s">
        <v>743</v>
      </c>
      <c r="C338" s="520"/>
      <c r="D338" s="363">
        <f>D339</f>
        <v>954</v>
      </c>
      <c r="E338" s="481">
        <f t="shared" ref="E338:F338" si="112">E339</f>
        <v>798.5</v>
      </c>
      <c r="F338" s="363">
        <f t="shared" si="112"/>
        <v>827.5</v>
      </c>
      <c r="G338" s="366"/>
    </row>
    <row r="339" spans="1:30" s="359" customFormat="1" x14ac:dyDescent="0.25">
      <c r="A339" s="308" t="s">
        <v>116</v>
      </c>
      <c r="B339" s="450" t="s">
        <v>743</v>
      </c>
      <c r="C339" s="520" t="s">
        <v>36</v>
      </c>
      <c r="D339" s="363">
        <f>D340</f>
        <v>954</v>
      </c>
      <c r="E339" s="481">
        <f t="shared" ref="E339:F339" si="113">E340</f>
        <v>798.5</v>
      </c>
      <c r="F339" s="363">
        <f t="shared" si="113"/>
        <v>827.5</v>
      </c>
      <c r="G339" s="366"/>
    </row>
    <row r="340" spans="1:30" s="359" customFormat="1" x14ac:dyDescent="0.25">
      <c r="A340" s="308" t="s">
        <v>50</v>
      </c>
      <c r="B340" s="450" t="s">
        <v>743</v>
      </c>
      <c r="C340" s="520" t="s">
        <v>63</v>
      </c>
      <c r="D340" s="363">
        <f>'Функц. 2026-2028'!F392</f>
        <v>954</v>
      </c>
      <c r="E340" s="481">
        <f>'Функц. 2026-2028'!H392</f>
        <v>798.5</v>
      </c>
      <c r="F340" s="363">
        <f>'Функц. 2026-2028'!J392</f>
        <v>827.5</v>
      </c>
      <c r="G340" s="366"/>
    </row>
    <row r="341" spans="1:30" s="359" customFormat="1" x14ac:dyDescent="0.25">
      <c r="A341" s="308" t="s">
        <v>680</v>
      </c>
      <c r="B341" s="456" t="s">
        <v>679</v>
      </c>
      <c r="C341" s="520"/>
      <c r="D341" s="363">
        <f>D342</f>
        <v>6195</v>
      </c>
      <c r="E341" s="481">
        <f t="shared" ref="E341:F342" si="114">E342</f>
        <v>6195</v>
      </c>
      <c r="F341" s="363">
        <f t="shared" si="114"/>
        <v>0</v>
      </c>
      <c r="G341" s="366"/>
    </row>
    <row r="342" spans="1:30" s="359" customFormat="1" x14ac:dyDescent="0.25">
      <c r="A342" s="308" t="s">
        <v>116</v>
      </c>
      <c r="B342" s="456" t="s">
        <v>679</v>
      </c>
      <c r="C342" s="520" t="s">
        <v>36</v>
      </c>
      <c r="D342" s="363">
        <f>D343</f>
        <v>6195</v>
      </c>
      <c r="E342" s="481">
        <f t="shared" si="114"/>
        <v>6195</v>
      </c>
      <c r="F342" s="363">
        <f t="shared" si="114"/>
        <v>0</v>
      </c>
      <c r="G342" s="366"/>
    </row>
    <row r="343" spans="1:30" s="359" customFormat="1" x14ac:dyDescent="0.25">
      <c r="A343" s="308" t="s">
        <v>50</v>
      </c>
      <c r="B343" s="456" t="s">
        <v>679</v>
      </c>
      <c r="C343" s="520" t="s">
        <v>63</v>
      </c>
      <c r="D343" s="363">
        <f>'Функц. 2026-2028'!F395</f>
        <v>6195</v>
      </c>
      <c r="E343" s="481">
        <f>'Функц. 2026-2028'!H395</f>
        <v>6195</v>
      </c>
      <c r="F343" s="363">
        <v>0</v>
      </c>
      <c r="G343" s="366"/>
    </row>
    <row r="344" spans="1:30" s="121" customFormat="1" ht="31.5" x14ac:dyDescent="0.25">
      <c r="A344" s="370" t="s">
        <v>584</v>
      </c>
      <c r="B344" s="456" t="s">
        <v>588</v>
      </c>
      <c r="C344" s="509"/>
      <c r="D344" s="363">
        <f t="shared" ref="D344:F345" si="115">D345</f>
        <v>62987.199999999997</v>
      </c>
      <c r="E344" s="481">
        <f t="shared" si="115"/>
        <v>0</v>
      </c>
      <c r="F344" s="363">
        <f t="shared" si="115"/>
        <v>0</v>
      </c>
      <c r="G344" s="139"/>
    </row>
    <row r="345" spans="1:30" s="121" customFormat="1" x14ac:dyDescent="0.25">
      <c r="A345" s="370" t="s">
        <v>116</v>
      </c>
      <c r="B345" s="456" t="s">
        <v>588</v>
      </c>
      <c r="C345" s="509" t="s">
        <v>36</v>
      </c>
      <c r="D345" s="363">
        <f t="shared" si="115"/>
        <v>62987.199999999997</v>
      </c>
      <c r="E345" s="481">
        <f t="shared" si="115"/>
        <v>0</v>
      </c>
      <c r="F345" s="363">
        <f t="shared" si="115"/>
        <v>0</v>
      </c>
      <c r="G345" s="139"/>
    </row>
    <row r="346" spans="1:30" s="121" customFormat="1" x14ac:dyDescent="0.25">
      <c r="A346" s="370" t="s">
        <v>50</v>
      </c>
      <c r="B346" s="456" t="s">
        <v>588</v>
      </c>
      <c r="C346" s="509" t="s">
        <v>63</v>
      </c>
      <c r="D346" s="363">
        <f>'Функц. 2026-2028'!F398</f>
        <v>62987.199999999997</v>
      </c>
      <c r="E346" s="481">
        <f>'Функц. 2026-2028'!H398</f>
        <v>0</v>
      </c>
      <c r="F346" s="363">
        <f>'Функц. 2026-2028'!J398</f>
        <v>0</v>
      </c>
      <c r="G346" s="139"/>
    </row>
    <row r="347" spans="1:30" s="359" customFormat="1" ht="47.25" x14ac:dyDescent="0.25">
      <c r="A347" s="308" t="s">
        <v>714</v>
      </c>
      <c r="B347" s="450" t="s">
        <v>715</v>
      </c>
      <c r="C347" s="520"/>
      <c r="D347" s="363">
        <f>D348</f>
        <v>2500</v>
      </c>
      <c r="E347" s="481">
        <f t="shared" ref="E347:F349" si="116">E348</f>
        <v>0</v>
      </c>
      <c r="F347" s="363">
        <f t="shared" si="116"/>
        <v>0</v>
      </c>
      <c r="G347" s="366"/>
    </row>
    <row r="348" spans="1:30" s="359" customFormat="1" ht="31.5" x14ac:dyDescent="0.25">
      <c r="A348" s="308" t="s">
        <v>716</v>
      </c>
      <c r="B348" s="450" t="s">
        <v>717</v>
      </c>
      <c r="C348" s="520"/>
      <c r="D348" s="363">
        <f>D349</f>
        <v>2500</v>
      </c>
      <c r="E348" s="481">
        <f t="shared" si="116"/>
        <v>0</v>
      </c>
      <c r="F348" s="363">
        <f t="shared" si="116"/>
        <v>0</v>
      </c>
      <c r="G348" s="366"/>
    </row>
    <row r="349" spans="1:30" s="359" customFormat="1" x14ac:dyDescent="0.25">
      <c r="A349" s="308" t="s">
        <v>116</v>
      </c>
      <c r="B349" s="450" t="s">
        <v>717</v>
      </c>
      <c r="C349" s="520" t="s">
        <v>36</v>
      </c>
      <c r="D349" s="363">
        <f>D350</f>
        <v>2500</v>
      </c>
      <c r="E349" s="481">
        <f t="shared" si="116"/>
        <v>0</v>
      </c>
      <c r="F349" s="363">
        <f t="shared" si="116"/>
        <v>0</v>
      </c>
      <c r="G349" s="366"/>
    </row>
    <row r="350" spans="1:30" s="359" customFormat="1" x14ac:dyDescent="0.25">
      <c r="A350" s="308" t="s">
        <v>50</v>
      </c>
      <c r="B350" s="450" t="s">
        <v>717</v>
      </c>
      <c r="C350" s="520" t="s">
        <v>63</v>
      </c>
      <c r="D350" s="363">
        <f>'Функц. 2026-2028'!F402</f>
        <v>2500</v>
      </c>
      <c r="E350" s="481">
        <f>'Функц. 2026-2028'!H402</f>
        <v>0</v>
      </c>
      <c r="F350" s="363">
        <f>'Функц. 2026-2028'!J402</f>
        <v>0</v>
      </c>
      <c r="G350" s="366"/>
    </row>
    <row r="351" spans="1:30" s="359" customFormat="1" x14ac:dyDescent="0.25">
      <c r="A351" s="308" t="s">
        <v>738</v>
      </c>
      <c r="B351" s="450" t="s">
        <v>739</v>
      </c>
      <c r="C351" s="520"/>
      <c r="D351" s="363">
        <f>D352</f>
        <v>21059</v>
      </c>
      <c r="E351" s="481">
        <f t="shared" ref="E351:F354" si="117">E352</f>
        <v>0</v>
      </c>
      <c r="F351" s="363">
        <f t="shared" si="117"/>
        <v>0</v>
      </c>
      <c r="G351" s="366"/>
    </row>
    <row r="352" spans="1:30" s="359" customFormat="1" ht="31.5" x14ac:dyDescent="0.25">
      <c r="A352" s="308" t="s">
        <v>741</v>
      </c>
      <c r="B352" s="450" t="s">
        <v>740</v>
      </c>
      <c r="C352" s="520"/>
      <c r="D352" s="363">
        <f>D353</f>
        <v>21059</v>
      </c>
      <c r="E352" s="481">
        <f t="shared" si="117"/>
        <v>0</v>
      </c>
      <c r="F352" s="363">
        <f t="shared" si="117"/>
        <v>0</v>
      </c>
      <c r="G352" s="366"/>
    </row>
    <row r="353" spans="1:30" s="359" customFormat="1" ht="31.5" x14ac:dyDescent="0.25">
      <c r="A353" s="308" t="s">
        <v>742</v>
      </c>
      <c r="B353" s="450" t="s">
        <v>753</v>
      </c>
      <c r="C353" s="520"/>
      <c r="D353" s="363">
        <f>D354</f>
        <v>21059</v>
      </c>
      <c r="E353" s="481">
        <f t="shared" si="117"/>
        <v>0</v>
      </c>
      <c r="F353" s="363">
        <f t="shared" si="117"/>
        <v>0</v>
      </c>
      <c r="G353" s="366"/>
    </row>
    <row r="354" spans="1:30" s="359" customFormat="1" x14ac:dyDescent="0.25">
      <c r="A354" s="308" t="s">
        <v>116</v>
      </c>
      <c r="B354" s="450" t="s">
        <v>753</v>
      </c>
      <c r="C354" s="520" t="s">
        <v>36</v>
      </c>
      <c r="D354" s="363">
        <f>D355</f>
        <v>21059</v>
      </c>
      <c r="E354" s="481">
        <f t="shared" si="117"/>
        <v>0</v>
      </c>
      <c r="F354" s="363">
        <f t="shared" si="117"/>
        <v>0</v>
      </c>
      <c r="G354" s="366"/>
    </row>
    <row r="355" spans="1:30" s="359" customFormat="1" x14ac:dyDescent="0.25">
      <c r="A355" s="308" t="s">
        <v>50</v>
      </c>
      <c r="B355" s="450" t="s">
        <v>753</v>
      </c>
      <c r="C355" s="520" t="s">
        <v>63</v>
      </c>
      <c r="D355" s="363">
        <f>'Функц. 2026-2028'!F407</f>
        <v>21059</v>
      </c>
      <c r="E355" s="481">
        <f>'Функц. 2026-2028'!G407</f>
        <v>0</v>
      </c>
      <c r="F355" s="363">
        <f>'Функц. 2026-2028'!H407</f>
        <v>0</v>
      </c>
      <c r="G355" s="366"/>
    </row>
    <row r="356" spans="1:30" s="121" customFormat="1" x14ac:dyDescent="0.25">
      <c r="A356" s="276" t="s">
        <v>178</v>
      </c>
      <c r="B356" s="457" t="s">
        <v>108</v>
      </c>
      <c r="C356" s="513"/>
      <c r="D356" s="364">
        <f>D357+D391+D386</f>
        <v>455334.3</v>
      </c>
      <c r="E356" s="500">
        <f>E357+E391+E386</f>
        <v>389734.8</v>
      </c>
      <c r="F356" s="364">
        <f>F357+F391+F386</f>
        <v>366122.80000000005</v>
      </c>
      <c r="G356" s="139"/>
    </row>
    <row r="357" spans="1:30" x14ac:dyDescent="0.25">
      <c r="A357" s="222" t="s">
        <v>501</v>
      </c>
      <c r="B357" s="143" t="s">
        <v>109</v>
      </c>
      <c r="C357" s="248"/>
      <c r="D357" s="363">
        <f>D358+D369+D375</f>
        <v>54026.2</v>
      </c>
      <c r="E357" s="481">
        <f>E358+E369+E375</f>
        <v>38824.800000000003</v>
      </c>
      <c r="F357" s="363">
        <f>F358+F369+F375</f>
        <v>39402.9</v>
      </c>
      <c r="G357" s="139"/>
    </row>
    <row r="358" spans="1:30" ht="31.5" x14ac:dyDescent="0.25">
      <c r="A358" s="224" t="s">
        <v>174</v>
      </c>
      <c r="B358" s="143" t="s">
        <v>175</v>
      </c>
      <c r="C358" s="248"/>
      <c r="D358" s="363">
        <f>D359+D366</f>
        <v>28205</v>
      </c>
      <c r="E358" s="481">
        <f>E359+E366</f>
        <v>14390.8</v>
      </c>
      <c r="F358" s="363">
        <f>F359+F366</f>
        <v>14897.2</v>
      </c>
      <c r="G358" s="139"/>
    </row>
    <row r="359" spans="1:30" ht="31.5" x14ac:dyDescent="0.25">
      <c r="A359" s="223" t="s">
        <v>666</v>
      </c>
      <c r="B359" s="143" t="s">
        <v>177</v>
      </c>
      <c r="C359" s="480"/>
      <c r="D359" s="363">
        <f>D360+D362+D364</f>
        <v>14404</v>
      </c>
      <c r="E359" s="481">
        <f t="shared" ref="E359:F359" si="118">E360+E362+E364</f>
        <v>14390.8</v>
      </c>
      <c r="F359" s="363">
        <f t="shared" si="118"/>
        <v>14897.2</v>
      </c>
      <c r="G359" s="481">
        <f t="shared" ref="G359:AD359" si="119">G360+G362+G364</f>
        <v>0</v>
      </c>
      <c r="H359" s="363">
        <f t="shared" si="119"/>
        <v>0</v>
      </c>
      <c r="I359" s="363">
        <f t="shared" si="119"/>
        <v>0</v>
      </c>
      <c r="J359" s="363">
        <f t="shared" si="119"/>
        <v>0</v>
      </c>
      <c r="K359" s="363">
        <f t="shared" si="119"/>
        <v>0</v>
      </c>
      <c r="L359" s="363">
        <f t="shared" si="119"/>
        <v>0</v>
      </c>
      <c r="M359" s="363">
        <f t="shared" si="119"/>
        <v>0</v>
      </c>
      <c r="N359" s="363">
        <f t="shared" si="119"/>
        <v>0</v>
      </c>
      <c r="O359" s="363">
        <f t="shared" si="119"/>
        <v>0</v>
      </c>
      <c r="P359" s="363">
        <f t="shared" si="119"/>
        <v>0</v>
      </c>
      <c r="Q359" s="363">
        <f t="shared" si="119"/>
        <v>0</v>
      </c>
      <c r="R359" s="363">
        <f t="shared" si="119"/>
        <v>0</v>
      </c>
      <c r="S359" s="363">
        <f t="shared" si="119"/>
        <v>0</v>
      </c>
      <c r="T359" s="363">
        <f t="shared" si="119"/>
        <v>0</v>
      </c>
      <c r="U359" s="363">
        <f t="shared" si="119"/>
        <v>0</v>
      </c>
      <c r="V359" s="363">
        <f t="shared" si="119"/>
        <v>0</v>
      </c>
      <c r="W359" s="363">
        <f t="shared" si="119"/>
        <v>0</v>
      </c>
      <c r="X359" s="363">
        <f t="shared" si="119"/>
        <v>0</v>
      </c>
      <c r="Y359" s="363">
        <f t="shared" si="119"/>
        <v>0</v>
      </c>
      <c r="Z359" s="363">
        <f t="shared" si="119"/>
        <v>0</v>
      </c>
      <c r="AA359" s="363">
        <f t="shared" si="119"/>
        <v>0</v>
      </c>
      <c r="AB359" s="363">
        <f t="shared" si="119"/>
        <v>0</v>
      </c>
      <c r="AC359" s="363">
        <f t="shared" si="119"/>
        <v>0</v>
      </c>
      <c r="AD359" s="363">
        <f t="shared" si="119"/>
        <v>0</v>
      </c>
    </row>
    <row r="360" spans="1:30" x14ac:dyDescent="0.25">
      <c r="A360" s="220" t="s">
        <v>116</v>
      </c>
      <c r="B360" s="143" t="s">
        <v>177</v>
      </c>
      <c r="C360" s="248">
        <v>200</v>
      </c>
      <c r="D360" s="363">
        <f>D361</f>
        <v>1200</v>
      </c>
      <c r="E360" s="481">
        <f>E361</f>
        <v>700</v>
      </c>
      <c r="F360" s="363">
        <f>F361</f>
        <v>700</v>
      </c>
      <c r="G360" s="139"/>
    </row>
    <row r="361" spans="1:30" x14ac:dyDescent="0.25">
      <c r="A361" s="220" t="s">
        <v>50</v>
      </c>
      <c r="B361" s="143" t="s">
        <v>177</v>
      </c>
      <c r="C361" s="248">
        <v>240</v>
      </c>
      <c r="D361" s="363">
        <f>'Функц. 2026-2028'!F112</f>
        <v>1200</v>
      </c>
      <c r="E361" s="481">
        <f>'Функц. 2026-2028'!H112</f>
        <v>700</v>
      </c>
      <c r="F361" s="363">
        <f>'Функц. 2026-2028'!J112</f>
        <v>700</v>
      </c>
      <c r="G361" s="139"/>
    </row>
    <row r="362" spans="1:30" s="154" customFormat="1" x14ac:dyDescent="0.25">
      <c r="A362" s="220" t="s">
        <v>93</v>
      </c>
      <c r="B362" s="143" t="s">
        <v>177</v>
      </c>
      <c r="C362" s="248">
        <v>300</v>
      </c>
      <c r="D362" s="363">
        <f>D363</f>
        <v>1032.5</v>
      </c>
      <c r="E362" s="530">
        <f>E363</f>
        <v>1032.5</v>
      </c>
      <c r="F362" s="363">
        <f>F363</f>
        <v>1032.5</v>
      </c>
      <c r="G362" s="139"/>
    </row>
    <row r="363" spans="1:30" s="154" customFormat="1" x14ac:dyDescent="0.25">
      <c r="A363" s="370" t="s">
        <v>399</v>
      </c>
      <c r="B363" s="143" t="s">
        <v>177</v>
      </c>
      <c r="C363" s="248">
        <v>360</v>
      </c>
      <c r="D363" s="363">
        <f>'Функц. 2026-2028'!F114</f>
        <v>1032.5</v>
      </c>
      <c r="E363" s="481">
        <f>'Функц. 2026-2028'!H114</f>
        <v>1032.5</v>
      </c>
      <c r="F363" s="363">
        <f>'Функц. 2026-2028'!J114</f>
        <v>1032.5</v>
      </c>
      <c r="G363" s="139"/>
    </row>
    <row r="364" spans="1:30" s="154" customFormat="1" ht="31.5" x14ac:dyDescent="0.25">
      <c r="A364" s="268" t="s">
        <v>58</v>
      </c>
      <c r="B364" s="143" t="s">
        <v>177</v>
      </c>
      <c r="C364" s="248">
        <v>600</v>
      </c>
      <c r="D364" s="363">
        <f>D365</f>
        <v>12171.5</v>
      </c>
      <c r="E364" s="481">
        <f>E365</f>
        <v>12658.3</v>
      </c>
      <c r="F364" s="363">
        <f>F365</f>
        <v>13164.7</v>
      </c>
      <c r="G364" s="139"/>
    </row>
    <row r="365" spans="1:30" s="154" customFormat="1" x14ac:dyDescent="0.25">
      <c r="A365" s="268" t="s">
        <v>59</v>
      </c>
      <c r="B365" s="143" t="s">
        <v>177</v>
      </c>
      <c r="C365" s="248">
        <v>610</v>
      </c>
      <c r="D365" s="363">
        <f>'Функц. 2026-2028'!F116</f>
        <v>12171.5</v>
      </c>
      <c r="E365" s="481">
        <f>'Функц. 2026-2028'!H116</f>
        <v>12658.3</v>
      </c>
      <c r="F365" s="363">
        <f>'Функц. 2026-2028'!J116</f>
        <v>13164.7</v>
      </c>
      <c r="G365" s="139"/>
    </row>
    <row r="366" spans="1:30" s="154" customFormat="1" x14ac:dyDescent="0.25">
      <c r="A366" s="208" t="s">
        <v>411</v>
      </c>
      <c r="B366" s="143" t="s">
        <v>368</v>
      </c>
      <c r="C366" s="248"/>
      <c r="D366" s="363">
        <f t="shared" ref="D366:F367" si="120">D367</f>
        <v>13801</v>
      </c>
      <c r="E366" s="481">
        <f t="shared" si="120"/>
        <v>0</v>
      </c>
      <c r="F366" s="363">
        <f t="shared" si="120"/>
        <v>0</v>
      </c>
      <c r="G366" s="139"/>
    </row>
    <row r="367" spans="1:30" x14ac:dyDescent="0.25">
      <c r="A367" s="220" t="s">
        <v>116</v>
      </c>
      <c r="B367" s="143" t="s">
        <v>368</v>
      </c>
      <c r="C367" s="521">
        <v>200</v>
      </c>
      <c r="D367" s="363">
        <f t="shared" si="120"/>
        <v>13801</v>
      </c>
      <c r="E367" s="481">
        <f t="shared" si="120"/>
        <v>0</v>
      </c>
      <c r="F367" s="363">
        <f t="shared" si="120"/>
        <v>0</v>
      </c>
      <c r="G367" s="139"/>
    </row>
    <row r="368" spans="1:30" x14ac:dyDescent="0.25">
      <c r="A368" s="220" t="s">
        <v>50</v>
      </c>
      <c r="B368" s="143" t="s">
        <v>368</v>
      </c>
      <c r="C368" s="521">
        <v>240</v>
      </c>
      <c r="D368" s="363">
        <f>'Функц. 2026-2028'!F361</f>
        <v>13801</v>
      </c>
      <c r="E368" s="481">
        <f>'Функц. 2026-2028'!H361</f>
        <v>0</v>
      </c>
      <c r="F368" s="363">
        <f>'Функц. 2026-2028'!J361</f>
        <v>0</v>
      </c>
      <c r="G368" s="139"/>
    </row>
    <row r="369" spans="1:7" ht="47.25" x14ac:dyDescent="0.25">
      <c r="A369" s="318" t="s">
        <v>645</v>
      </c>
      <c r="B369" s="143" t="s">
        <v>179</v>
      </c>
      <c r="C369" s="522"/>
      <c r="D369" s="363">
        <f>D370</f>
        <v>1658</v>
      </c>
      <c r="E369" s="481">
        <f>E370</f>
        <v>1658</v>
      </c>
      <c r="F369" s="363">
        <f>F370</f>
        <v>1658</v>
      </c>
      <c r="G369" s="139"/>
    </row>
    <row r="370" spans="1:7" ht="47.25" x14ac:dyDescent="0.25">
      <c r="A370" s="224" t="s">
        <v>564</v>
      </c>
      <c r="B370" s="143" t="s">
        <v>563</v>
      </c>
      <c r="C370" s="522"/>
      <c r="D370" s="363">
        <f>D372+D373</f>
        <v>1658</v>
      </c>
      <c r="E370" s="481">
        <f>E372+E373</f>
        <v>1658</v>
      </c>
      <c r="F370" s="363">
        <f>F372+F373</f>
        <v>1658</v>
      </c>
      <c r="G370" s="139"/>
    </row>
    <row r="371" spans="1:7" ht="47.25" x14ac:dyDescent="0.25">
      <c r="A371" s="220" t="s">
        <v>40</v>
      </c>
      <c r="B371" s="143" t="s">
        <v>563</v>
      </c>
      <c r="C371" s="522">
        <v>100</v>
      </c>
      <c r="D371" s="363">
        <f>D372</f>
        <v>1554.9</v>
      </c>
      <c r="E371" s="481">
        <f>E372</f>
        <v>1554.9</v>
      </c>
      <c r="F371" s="363">
        <f>F372</f>
        <v>1554.9</v>
      </c>
      <c r="G371" s="139"/>
    </row>
    <row r="372" spans="1:7" x14ac:dyDescent="0.25">
      <c r="A372" s="274" t="s">
        <v>92</v>
      </c>
      <c r="B372" s="143" t="s">
        <v>563</v>
      </c>
      <c r="C372" s="522">
        <v>120</v>
      </c>
      <c r="D372" s="363">
        <f>'Функц. 2026-2028'!F120</f>
        <v>1554.9</v>
      </c>
      <c r="E372" s="481">
        <f>'Функц. 2026-2028'!H120</f>
        <v>1554.9</v>
      </c>
      <c r="F372" s="363">
        <f>'Функц. 2026-2028'!J120</f>
        <v>1554.9</v>
      </c>
      <c r="G372" s="139"/>
    </row>
    <row r="373" spans="1:7" x14ac:dyDescent="0.25">
      <c r="A373" s="274" t="s">
        <v>116</v>
      </c>
      <c r="B373" s="143" t="s">
        <v>563</v>
      </c>
      <c r="C373" s="522">
        <v>200</v>
      </c>
      <c r="D373" s="363">
        <f>D374</f>
        <v>103.1</v>
      </c>
      <c r="E373" s="481">
        <f>E374</f>
        <v>103.1</v>
      </c>
      <c r="F373" s="363">
        <f>F374</f>
        <v>103.1</v>
      </c>
      <c r="G373" s="139"/>
    </row>
    <row r="374" spans="1:7" x14ac:dyDescent="0.25">
      <c r="A374" s="274" t="s">
        <v>50</v>
      </c>
      <c r="B374" s="143" t="s">
        <v>563</v>
      </c>
      <c r="C374" s="522">
        <v>240</v>
      </c>
      <c r="D374" s="363">
        <f>'Функц. 2026-2028'!F122</f>
        <v>103.1</v>
      </c>
      <c r="E374" s="481">
        <f>'Функц. 2026-2028'!H122</f>
        <v>103.1</v>
      </c>
      <c r="F374" s="363">
        <f>'Функц. 2026-2028'!J122</f>
        <v>103.1</v>
      </c>
      <c r="G374" s="139"/>
    </row>
    <row r="375" spans="1:7" ht="31.5" x14ac:dyDescent="0.25">
      <c r="A375" s="222" t="s">
        <v>312</v>
      </c>
      <c r="B375" s="143" t="s">
        <v>433</v>
      </c>
      <c r="C375" s="522"/>
      <c r="D375" s="363">
        <f>D376</f>
        <v>24163.200000000001</v>
      </c>
      <c r="E375" s="481">
        <f>E376</f>
        <v>22776</v>
      </c>
      <c r="F375" s="363">
        <f>F376</f>
        <v>22847.7</v>
      </c>
      <c r="G375" s="139"/>
    </row>
    <row r="376" spans="1:7" x14ac:dyDescent="0.25">
      <c r="A376" s="222" t="s">
        <v>197</v>
      </c>
      <c r="B376" s="143" t="s">
        <v>434</v>
      </c>
      <c r="C376" s="248"/>
      <c r="D376" s="363">
        <f>D377+D380+D383</f>
        <v>24163.200000000001</v>
      </c>
      <c r="E376" s="481">
        <f>E377+E380+E383</f>
        <v>22776</v>
      </c>
      <c r="F376" s="363">
        <f>F377+F380+F383</f>
        <v>22847.7</v>
      </c>
      <c r="G376" s="139"/>
    </row>
    <row r="377" spans="1:7" ht="31.5" x14ac:dyDescent="0.25">
      <c r="A377" s="222" t="s">
        <v>198</v>
      </c>
      <c r="B377" s="143" t="s">
        <v>435</v>
      </c>
      <c r="C377" s="248"/>
      <c r="D377" s="363">
        <f t="shared" ref="D377:F378" si="121">D378</f>
        <v>1857.4</v>
      </c>
      <c r="E377" s="481">
        <f t="shared" si="121"/>
        <v>1914.7</v>
      </c>
      <c r="F377" s="363">
        <f t="shared" si="121"/>
        <v>1986.4</v>
      </c>
      <c r="G377" s="139"/>
    </row>
    <row r="378" spans="1:7" x14ac:dyDescent="0.25">
      <c r="A378" s="220" t="s">
        <v>116</v>
      </c>
      <c r="B378" s="143" t="s">
        <v>435</v>
      </c>
      <c r="C378" s="248">
        <v>200</v>
      </c>
      <c r="D378" s="363">
        <f t="shared" si="121"/>
        <v>1857.4</v>
      </c>
      <c r="E378" s="481">
        <f t="shared" si="121"/>
        <v>1914.7</v>
      </c>
      <c r="F378" s="363">
        <f t="shared" si="121"/>
        <v>1986.4</v>
      </c>
      <c r="G378" s="139"/>
    </row>
    <row r="379" spans="1:7" x14ac:dyDescent="0.25">
      <c r="A379" s="220" t="s">
        <v>50</v>
      </c>
      <c r="B379" s="143" t="s">
        <v>435</v>
      </c>
      <c r="C379" s="248">
        <v>240</v>
      </c>
      <c r="D379" s="363">
        <f>'Функц. 2026-2028'!F127</f>
        <v>1857.4</v>
      </c>
      <c r="E379" s="481">
        <f>'Функц. 2026-2028'!H127</f>
        <v>1914.7</v>
      </c>
      <c r="F379" s="363">
        <f>'Функц. 2026-2028'!J127</f>
        <v>1986.4</v>
      </c>
      <c r="G379" s="139"/>
    </row>
    <row r="380" spans="1:7" ht="31.5" x14ac:dyDescent="0.25">
      <c r="A380" s="220" t="s">
        <v>199</v>
      </c>
      <c r="B380" s="25" t="str">
        <f>B381</f>
        <v>12 1 04 00132</v>
      </c>
      <c r="C380" s="248"/>
      <c r="D380" s="363">
        <f t="shared" ref="D380:F381" si="122">D381</f>
        <v>7018.3</v>
      </c>
      <c r="E380" s="481">
        <f t="shared" si="122"/>
        <v>6526.2</v>
      </c>
      <c r="F380" s="363">
        <f t="shared" si="122"/>
        <v>6526.2</v>
      </c>
      <c r="G380" s="139"/>
    </row>
    <row r="381" spans="1:7" ht="47.25" x14ac:dyDescent="0.25">
      <c r="A381" s="220" t="s">
        <v>40</v>
      </c>
      <c r="B381" s="25" t="str">
        <f>B382</f>
        <v>12 1 04 00132</v>
      </c>
      <c r="C381" s="248">
        <v>100</v>
      </c>
      <c r="D381" s="363">
        <f t="shared" si="122"/>
        <v>7018.3</v>
      </c>
      <c r="E381" s="481">
        <f t="shared" si="122"/>
        <v>6526.2</v>
      </c>
      <c r="F381" s="363">
        <f t="shared" si="122"/>
        <v>6526.2</v>
      </c>
      <c r="G381" s="139"/>
    </row>
    <row r="382" spans="1:7" x14ac:dyDescent="0.25">
      <c r="A382" s="220" t="s">
        <v>92</v>
      </c>
      <c r="B382" s="143" t="s">
        <v>436</v>
      </c>
      <c r="C382" s="248">
        <v>120</v>
      </c>
      <c r="D382" s="363">
        <f>'Функц. 2026-2028'!F130</f>
        <v>7018.3</v>
      </c>
      <c r="E382" s="481">
        <f>'Функц. 2026-2028'!H130</f>
        <v>6526.2</v>
      </c>
      <c r="F382" s="363">
        <f>'Функц. 2026-2028'!J130</f>
        <v>6526.2</v>
      </c>
      <c r="G382" s="139"/>
    </row>
    <row r="383" spans="1:7" ht="31.5" x14ac:dyDescent="0.25">
      <c r="A383" s="220" t="s">
        <v>200</v>
      </c>
      <c r="B383" s="25" t="str">
        <f>B384</f>
        <v>12 1 04 00133</v>
      </c>
      <c r="C383" s="248"/>
      <c r="D383" s="363">
        <f t="shared" ref="D383:F384" si="123">D384</f>
        <v>15287.5</v>
      </c>
      <c r="E383" s="481">
        <f t="shared" si="123"/>
        <v>14335.1</v>
      </c>
      <c r="F383" s="363">
        <f t="shared" si="123"/>
        <v>14335.1</v>
      </c>
      <c r="G383" s="139"/>
    </row>
    <row r="384" spans="1:7" ht="47.25" x14ac:dyDescent="0.25">
      <c r="A384" s="220" t="s">
        <v>40</v>
      </c>
      <c r="B384" s="25" t="str">
        <f>B385</f>
        <v>12 1 04 00133</v>
      </c>
      <c r="C384" s="248">
        <v>100</v>
      </c>
      <c r="D384" s="363">
        <f t="shared" si="123"/>
        <v>15287.5</v>
      </c>
      <c r="E384" s="481">
        <f t="shared" si="123"/>
        <v>14335.1</v>
      </c>
      <c r="F384" s="363">
        <f t="shared" si="123"/>
        <v>14335.1</v>
      </c>
      <c r="G384" s="139"/>
    </row>
    <row r="385" spans="1:7" x14ac:dyDescent="0.25">
      <c r="A385" s="220" t="s">
        <v>92</v>
      </c>
      <c r="B385" s="143" t="s">
        <v>437</v>
      </c>
      <c r="C385" s="248">
        <v>120</v>
      </c>
      <c r="D385" s="363">
        <f>'Функц. 2026-2028'!F133</f>
        <v>15287.5</v>
      </c>
      <c r="E385" s="481">
        <f>'Функц. 2026-2028'!H133</f>
        <v>14335.1</v>
      </c>
      <c r="F385" s="363">
        <f>'Функц. 2026-2028'!J133</f>
        <v>14335.1</v>
      </c>
      <c r="G385" s="139"/>
    </row>
    <row r="386" spans="1:7" x14ac:dyDescent="0.25">
      <c r="A386" s="222" t="s">
        <v>502</v>
      </c>
      <c r="B386" s="143" t="s">
        <v>384</v>
      </c>
      <c r="C386" s="248"/>
      <c r="D386" s="363">
        <f t="shared" ref="D386:F389" si="124">D387</f>
        <v>13837.1</v>
      </c>
      <c r="E386" s="481">
        <f t="shared" si="124"/>
        <v>32783.800000000003</v>
      </c>
      <c r="F386" s="363">
        <f t="shared" si="124"/>
        <v>32789.9</v>
      </c>
      <c r="G386" s="139"/>
    </row>
    <row r="387" spans="1:7" ht="31.5" x14ac:dyDescent="0.25">
      <c r="A387" s="224" t="s">
        <v>503</v>
      </c>
      <c r="B387" s="143" t="s">
        <v>386</v>
      </c>
      <c r="C387" s="248"/>
      <c r="D387" s="363">
        <f t="shared" si="124"/>
        <v>13837.1</v>
      </c>
      <c r="E387" s="481">
        <f t="shared" si="124"/>
        <v>32783.800000000003</v>
      </c>
      <c r="F387" s="363">
        <f t="shared" si="124"/>
        <v>32789.9</v>
      </c>
      <c r="G387" s="139"/>
    </row>
    <row r="388" spans="1:7" x14ac:dyDescent="0.25">
      <c r="A388" s="222" t="s">
        <v>180</v>
      </c>
      <c r="B388" s="143" t="s">
        <v>504</v>
      </c>
      <c r="C388" s="248"/>
      <c r="D388" s="363">
        <f t="shared" si="124"/>
        <v>13837.1</v>
      </c>
      <c r="E388" s="481">
        <f t="shared" si="124"/>
        <v>32783.800000000003</v>
      </c>
      <c r="F388" s="363">
        <f t="shared" si="124"/>
        <v>32789.9</v>
      </c>
      <c r="G388" s="139"/>
    </row>
    <row r="389" spans="1:7" x14ac:dyDescent="0.25">
      <c r="A389" s="220" t="s">
        <v>64</v>
      </c>
      <c r="B389" s="143" t="s">
        <v>504</v>
      </c>
      <c r="C389" s="248">
        <v>700</v>
      </c>
      <c r="D389" s="363">
        <f t="shared" si="124"/>
        <v>13837.1</v>
      </c>
      <c r="E389" s="481">
        <f t="shared" si="124"/>
        <v>32783.800000000003</v>
      </c>
      <c r="F389" s="363">
        <f t="shared" si="124"/>
        <v>32789.9</v>
      </c>
      <c r="G389" s="139"/>
    </row>
    <row r="390" spans="1:7" x14ac:dyDescent="0.25">
      <c r="A390" s="279" t="s">
        <v>337</v>
      </c>
      <c r="B390" s="143" t="s">
        <v>504</v>
      </c>
      <c r="C390" s="248">
        <v>730</v>
      </c>
      <c r="D390" s="363">
        <f>'Функц. 2026-2028'!F848</f>
        <v>13837.1</v>
      </c>
      <c r="E390" s="481">
        <f>'Функц. 2026-2028'!H848</f>
        <v>32783.800000000003</v>
      </c>
      <c r="F390" s="363">
        <f>'Функц. 2026-2028'!J848</f>
        <v>32789.9</v>
      </c>
      <c r="G390" s="139"/>
    </row>
    <row r="391" spans="1:7" x14ac:dyDescent="0.25">
      <c r="A391" s="222" t="s">
        <v>181</v>
      </c>
      <c r="B391" s="143" t="s">
        <v>182</v>
      </c>
      <c r="C391" s="480"/>
      <c r="D391" s="363">
        <f>D392+D454</f>
        <v>387471</v>
      </c>
      <c r="E391" s="481">
        <f>E392+E454</f>
        <v>318126.2</v>
      </c>
      <c r="F391" s="363">
        <f>F392+F454</f>
        <v>293930</v>
      </c>
      <c r="G391" s="139"/>
    </row>
    <row r="392" spans="1:7" ht="31.5" x14ac:dyDescent="0.25">
      <c r="A392" s="222" t="s">
        <v>183</v>
      </c>
      <c r="B392" s="143" t="s">
        <v>184</v>
      </c>
      <c r="C392" s="480"/>
      <c r="D392" s="363">
        <f>D393+D396+D418+D424+D435+D440+D408+D427+D432+D421</f>
        <v>386006.5</v>
      </c>
      <c r="E392" s="481">
        <f t="shared" ref="E392:F392" si="125">E393+E396+E418+E424+E435+E440+E408+E427+E432+E421</f>
        <v>317110.2</v>
      </c>
      <c r="F392" s="363">
        <f t="shared" si="125"/>
        <v>292946.59999999998</v>
      </c>
      <c r="G392" s="139"/>
    </row>
    <row r="393" spans="1:7" x14ac:dyDescent="0.25">
      <c r="A393" s="222" t="s">
        <v>185</v>
      </c>
      <c r="B393" s="143" t="s">
        <v>186</v>
      </c>
      <c r="C393" s="480"/>
      <c r="D393" s="363">
        <f t="shared" ref="D393:F394" si="126">D394</f>
        <v>9356.1</v>
      </c>
      <c r="E393" s="481">
        <f t="shared" si="126"/>
        <v>9079</v>
      </c>
      <c r="F393" s="363">
        <f t="shared" si="126"/>
        <v>9079</v>
      </c>
      <c r="G393" s="139"/>
    </row>
    <row r="394" spans="1:7" ht="47.25" x14ac:dyDescent="0.25">
      <c r="A394" s="220" t="s">
        <v>40</v>
      </c>
      <c r="B394" s="143" t="s">
        <v>186</v>
      </c>
      <c r="C394" s="480">
        <v>100</v>
      </c>
      <c r="D394" s="363">
        <f t="shared" si="126"/>
        <v>9356.1</v>
      </c>
      <c r="E394" s="481">
        <f t="shared" si="126"/>
        <v>9079</v>
      </c>
      <c r="F394" s="363">
        <f t="shared" si="126"/>
        <v>9079</v>
      </c>
      <c r="G394" s="139"/>
    </row>
    <row r="395" spans="1:7" x14ac:dyDescent="0.25">
      <c r="A395" s="220" t="s">
        <v>92</v>
      </c>
      <c r="B395" s="143" t="s">
        <v>186</v>
      </c>
      <c r="C395" s="480">
        <v>120</v>
      </c>
      <c r="D395" s="363">
        <f>'Функц. 2026-2028'!F18</f>
        <v>9356.1</v>
      </c>
      <c r="E395" s="481">
        <f>'Функц. 2026-2028'!H18</f>
        <v>9079</v>
      </c>
      <c r="F395" s="363">
        <f>'Функц. 2026-2028'!J18</f>
        <v>9079</v>
      </c>
      <c r="G395" s="139"/>
    </row>
    <row r="396" spans="1:7" x14ac:dyDescent="0.25">
      <c r="A396" s="222" t="s">
        <v>187</v>
      </c>
      <c r="B396" s="143" t="s">
        <v>188</v>
      </c>
      <c r="C396" s="248"/>
      <c r="D396" s="363">
        <f>D397+D402+D405</f>
        <v>111819.7</v>
      </c>
      <c r="E396" s="481">
        <f>E397+E402+E405</f>
        <v>104383</v>
      </c>
      <c r="F396" s="363">
        <f>F397+F402+F405</f>
        <v>104666.59999999999</v>
      </c>
      <c r="G396" s="139"/>
    </row>
    <row r="397" spans="1:7" ht="31.5" x14ac:dyDescent="0.25">
      <c r="A397" s="280" t="s">
        <v>189</v>
      </c>
      <c r="B397" s="143" t="s">
        <v>190</v>
      </c>
      <c r="C397" s="248"/>
      <c r="D397" s="363">
        <f>D400+D398</f>
        <v>12452.8</v>
      </c>
      <c r="E397" s="481">
        <f t="shared" ref="E397:F397" si="127">E400+E398</f>
        <v>10306.6</v>
      </c>
      <c r="F397" s="363">
        <f t="shared" si="127"/>
        <v>10692.2</v>
      </c>
      <c r="G397" s="139"/>
    </row>
    <row r="398" spans="1:7" s="154" customFormat="1" ht="47.25" x14ac:dyDescent="0.25">
      <c r="A398" s="220" t="s">
        <v>40</v>
      </c>
      <c r="B398" s="143" t="s">
        <v>190</v>
      </c>
      <c r="C398" s="480">
        <v>100</v>
      </c>
      <c r="D398" s="363">
        <f>D399</f>
        <v>50</v>
      </c>
      <c r="E398" s="481">
        <f>E399</f>
        <v>50</v>
      </c>
      <c r="F398" s="363">
        <f>F399</f>
        <v>50</v>
      </c>
      <c r="G398" s="139"/>
    </row>
    <row r="399" spans="1:7" s="154" customFormat="1" x14ac:dyDescent="0.25">
      <c r="A399" s="220" t="s">
        <v>92</v>
      </c>
      <c r="B399" s="143" t="s">
        <v>190</v>
      </c>
      <c r="C399" s="480">
        <v>120</v>
      </c>
      <c r="D399" s="363">
        <f>'Функц. 2026-2028'!F50</f>
        <v>50</v>
      </c>
      <c r="E399" s="481">
        <f>'Функц. 2026-2028'!H50</f>
        <v>50</v>
      </c>
      <c r="F399" s="363">
        <f>'Функц. 2026-2028'!J50</f>
        <v>50</v>
      </c>
      <c r="G399" s="139"/>
    </row>
    <row r="400" spans="1:7" x14ac:dyDescent="0.25">
      <c r="A400" s="220" t="s">
        <v>116</v>
      </c>
      <c r="B400" s="143" t="s">
        <v>190</v>
      </c>
      <c r="C400" s="248">
        <v>200</v>
      </c>
      <c r="D400" s="363">
        <f>D401</f>
        <v>12402.8</v>
      </c>
      <c r="E400" s="481">
        <f>E401</f>
        <v>10256.6</v>
      </c>
      <c r="F400" s="363">
        <f>F401</f>
        <v>10642.2</v>
      </c>
      <c r="G400" s="139"/>
    </row>
    <row r="401" spans="1:7" x14ac:dyDescent="0.25">
      <c r="A401" s="220" t="s">
        <v>50</v>
      </c>
      <c r="B401" s="143" t="s">
        <v>190</v>
      </c>
      <c r="C401" s="248">
        <v>240</v>
      </c>
      <c r="D401" s="363">
        <f>'Функц. 2026-2028'!F52+'Функц. 2026-2028'!F136</f>
        <v>12402.8</v>
      </c>
      <c r="E401" s="481">
        <f>'Функц. 2026-2028'!H52+'Функц. 2026-2028'!H139</f>
        <v>10256.6</v>
      </c>
      <c r="F401" s="363">
        <f>'Функц. 2026-2028'!J52+'Функц. 2026-2028'!J139</f>
        <v>10642.2</v>
      </c>
      <c r="G401" s="139"/>
    </row>
    <row r="402" spans="1:7" ht="31.5" x14ac:dyDescent="0.25">
      <c r="A402" s="220" t="s">
        <v>191</v>
      </c>
      <c r="B402" s="143" t="s">
        <v>192</v>
      </c>
      <c r="C402" s="480"/>
      <c r="D402" s="363">
        <f t="shared" ref="D402:F403" si="128">D403</f>
        <v>27641.599999999999</v>
      </c>
      <c r="E402" s="481">
        <f t="shared" si="128"/>
        <v>25779</v>
      </c>
      <c r="F402" s="363">
        <f t="shared" si="128"/>
        <v>25779</v>
      </c>
      <c r="G402" s="139"/>
    </row>
    <row r="403" spans="1:7" ht="47.25" x14ac:dyDescent="0.25">
      <c r="A403" s="220" t="s">
        <v>40</v>
      </c>
      <c r="B403" s="143" t="s">
        <v>192</v>
      </c>
      <c r="C403" s="480">
        <v>100</v>
      </c>
      <c r="D403" s="363">
        <f t="shared" si="128"/>
        <v>27641.599999999999</v>
      </c>
      <c r="E403" s="481">
        <f t="shared" si="128"/>
        <v>25779</v>
      </c>
      <c r="F403" s="363">
        <f t="shared" si="128"/>
        <v>25779</v>
      </c>
      <c r="G403" s="139"/>
    </row>
    <row r="404" spans="1:7" x14ac:dyDescent="0.25">
      <c r="A404" s="220" t="s">
        <v>92</v>
      </c>
      <c r="B404" s="143" t="s">
        <v>192</v>
      </c>
      <c r="C404" s="248">
        <v>120</v>
      </c>
      <c r="D404" s="363">
        <f>'Функц. 2026-2028'!F55</f>
        <v>27641.599999999999</v>
      </c>
      <c r="E404" s="481">
        <f>'Функц. 2026-2028'!H55</f>
        <v>25779</v>
      </c>
      <c r="F404" s="363">
        <f>'Функц. 2026-2028'!J55</f>
        <v>25779</v>
      </c>
      <c r="G404" s="139"/>
    </row>
    <row r="405" spans="1:7" ht="31.5" x14ac:dyDescent="0.25">
      <c r="A405" s="220" t="s">
        <v>193</v>
      </c>
      <c r="B405" s="143" t="s">
        <v>194</v>
      </c>
      <c r="C405" s="480"/>
      <c r="D405" s="363">
        <f t="shared" ref="D405:F406" si="129">D406</f>
        <v>71725.3</v>
      </c>
      <c r="E405" s="481">
        <f t="shared" si="129"/>
        <v>68297.399999999994</v>
      </c>
      <c r="F405" s="363">
        <f t="shared" si="129"/>
        <v>68195.399999999994</v>
      </c>
      <c r="G405" s="139"/>
    </row>
    <row r="406" spans="1:7" ht="47.25" x14ac:dyDescent="0.25">
      <c r="A406" s="220" t="s">
        <v>40</v>
      </c>
      <c r="B406" s="143" t="s">
        <v>194</v>
      </c>
      <c r="C406" s="480">
        <v>100</v>
      </c>
      <c r="D406" s="363">
        <f t="shared" si="129"/>
        <v>71725.3</v>
      </c>
      <c r="E406" s="481">
        <f t="shared" si="129"/>
        <v>68297.399999999994</v>
      </c>
      <c r="F406" s="363">
        <f t="shared" si="129"/>
        <v>68195.399999999994</v>
      </c>
      <c r="G406" s="139"/>
    </row>
    <row r="407" spans="1:7" x14ac:dyDescent="0.25">
      <c r="A407" s="220" t="s">
        <v>92</v>
      </c>
      <c r="B407" s="143" t="s">
        <v>194</v>
      </c>
      <c r="C407" s="248">
        <v>120</v>
      </c>
      <c r="D407" s="363">
        <f>'Функц. 2026-2028'!F58</f>
        <v>71725.3</v>
      </c>
      <c r="E407" s="481">
        <f>'Функц. 2026-2028'!H58</f>
        <v>68297.399999999994</v>
      </c>
      <c r="F407" s="363">
        <f>'Функц. 2026-2028'!J58</f>
        <v>68195.399999999994</v>
      </c>
      <c r="G407" s="139"/>
    </row>
    <row r="408" spans="1:7" x14ac:dyDescent="0.25">
      <c r="A408" s="223" t="s">
        <v>201</v>
      </c>
      <c r="B408" s="227" t="s">
        <v>202</v>
      </c>
      <c r="C408" s="248"/>
      <c r="D408" s="363">
        <f>D409+D412+D415</f>
        <v>31234.400000000001</v>
      </c>
      <c r="E408" s="481">
        <f>E409+E412+E415</f>
        <v>29534.7</v>
      </c>
      <c r="F408" s="363">
        <f>F409+F412+F415</f>
        <v>29695.100000000002</v>
      </c>
      <c r="G408" s="139"/>
    </row>
    <row r="409" spans="1:7" ht="31.5" x14ac:dyDescent="0.25">
      <c r="A409" s="220" t="s">
        <v>203</v>
      </c>
      <c r="B409" s="227" t="s">
        <v>204</v>
      </c>
      <c r="C409" s="248"/>
      <c r="D409" s="363">
        <f>D410</f>
        <v>3239.3</v>
      </c>
      <c r="E409" s="481">
        <f t="shared" ref="E409:F409" si="130">E410</f>
        <v>3324.5</v>
      </c>
      <c r="F409" s="363">
        <f t="shared" si="130"/>
        <v>3434.2</v>
      </c>
      <c r="G409" s="139"/>
    </row>
    <row r="410" spans="1:7" x14ac:dyDescent="0.25">
      <c r="A410" s="220" t="s">
        <v>116</v>
      </c>
      <c r="B410" s="227" t="s">
        <v>204</v>
      </c>
      <c r="C410" s="248">
        <v>200</v>
      </c>
      <c r="D410" s="363">
        <f>D411</f>
        <v>3239.3</v>
      </c>
      <c r="E410" s="481">
        <f>E411</f>
        <v>3324.5</v>
      </c>
      <c r="F410" s="363">
        <f>F411</f>
        <v>3434.2</v>
      </c>
      <c r="G410" s="139"/>
    </row>
    <row r="411" spans="1:7" x14ac:dyDescent="0.25">
      <c r="A411" s="220" t="s">
        <v>50</v>
      </c>
      <c r="B411" s="227" t="s">
        <v>204</v>
      </c>
      <c r="C411" s="248">
        <v>240</v>
      </c>
      <c r="D411" s="363">
        <f>'Функц. 2026-2028'!F76</f>
        <v>3239.3</v>
      </c>
      <c r="E411" s="481">
        <f>'Функц. 2026-2028'!H76</f>
        <v>3324.5</v>
      </c>
      <c r="F411" s="363">
        <f>'Функц. 2026-2028'!J76</f>
        <v>3434.2</v>
      </c>
      <c r="G411" s="139"/>
    </row>
    <row r="412" spans="1:7" ht="31.5" x14ac:dyDescent="0.25">
      <c r="A412" s="220" t="s">
        <v>208</v>
      </c>
      <c r="B412" s="25" t="str">
        <f>B413</f>
        <v>12 5 01 00162</v>
      </c>
      <c r="C412" s="248"/>
      <c r="D412" s="363">
        <f t="shared" ref="D412:F413" si="131">D413</f>
        <v>15560.5</v>
      </c>
      <c r="E412" s="481">
        <f t="shared" si="131"/>
        <v>14536.2</v>
      </c>
      <c r="F412" s="363">
        <f t="shared" si="131"/>
        <v>14536.2</v>
      </c>
      <c r="G412" s="139"/>
    </row>
    <row r="413" spans="1:7" ht="47.25" x14ac:dyDescent="0.25">
      <c r="A413" s="220" t="s">
        <v>40</v>
      </c>
      <c r="B413" s="25" t="str">
        <f>B414</f>
        <v>12 5 01 00162</v>
      </c>
      <c r="C413" s="248">
        <v>100</v>
      </c>
      <c r="D413" s="363">
        <f t="shared" si="131"/>
        <v>15560.5</v>
      </c>
      <c r="E413" s="481">
        <f t="shared" si="131"/>
        <v>14536.2</v>
      </c>
      <c r="F413" s="363">
        <f t="shared" si="131"/>
        <v>14536.2</v>
      </c>
      <c r="G413" s="139"/>
    </row>
    <row r="414" spans="1:7" x14ac:dyDescent="0.25">
      <c r="A414" s="220" t="s">
        <v>92</v>
      </c>
      <c r="B414" s="227" t="s">
        <v>205</v>
      </c>
      <c r="C414" s="248">
        <v>120</v>
      </c>
      <c r="D414" s="363">
        <f>'Функц. 2026-2028'!F79</f>
        <v>15560.5</v>
      </c>
      <c r="E414" s="481">
        <f>'Функц. 2026-2028'!H79</f>
        <v>14536.2</v>
      </c>
      <c r="F414" s="363">
        <f>'Функц. 2026-2028'!J79</f>
        <v>14536.2</v>
      </c>
      <c r="G414" s="139"/>
    </row>
    <row r="415" spans="1:7" ht="31.5" x14ac:dyDescent="0.25">
      <c r="A415" s="220" t="s">
        <v>207</v>
      </c>
      <c r="B415" s="25" t="str">
        <f>B416</f>
        <v>12 5 01 00163</v>
      </c>
      <c r="C415" s="248"/>
      <c r="D415" s="363">
        <f t="shared" ref="D415:F416" si="132">D416</f>
        <v>12434.6</v>
      </c>
      <c r="E415" s="481">
        <f t="shared" si="132"/>
        <v>11674</v>
      </c>
      <c r="F415" s="363">
        <f t="shared" si="132"/>
        <v>11724.7</v>
      </c>
      <c r="G415" s="139"/>
    </row>
    <row r="416" spans="1:7" ht="47.25" x14ac:dyDescent="0.25">
      <c r="A416" s="220" t="s">
        <v>40</v>
      </c>
      <c r="B416" s="25" t="str">
        <f>B417</f>
        <v>12 5 01 00163</v>
      </c>
      <c r="C416" s="248">
        <v>100</v>
      </c>
      <c r="D416" s="363">
        <f t="shared" si="132"/>
        <v>12434.6</v>
      </c>
      <c r="E416" s="481">
        <f t="shared" si="132"/>
        <v>11674</v>
      </c>
      <c r="F416" s="363">
        <f t="shared" si="132"/>
        <v>11724.7</v>
      </c>
      <c r="G416" s="139"/>
    </row>
    <row r="417" spans="1:7" x14ac:dyDescent="0.25">
      <c r="A417" s="220" t="s">
        <v>92</v>
      </c>
      <c r="B417" s="227" t="s">
        <v>206</v>
      </c>
      <c r="C417" s="248">
        <v>120</v>
      </c>
      <c r="D417" s="363">
        <f>'Функц. 2026-2028'!F82</f>
        <v>12434.6</v>
      </c>
      <c r="E417" s="481">
        <f>'Функц. 2026-2028'!H82</f>
        <v>11674</v>
      </c>
      <c r="F417" s="363">
        <f>'Функц. 2026-2028'!J82</f>
        <v>11724.7</v>
      </c>
      <c r="G417" s="139"/>
    </row>
    <row r="418" spans="1:7" x14ac:dyDescent="0.25">
      <c r="A418" s="223" t="s">
        <v>213</v>
      </c>
      <c r="B418" s="227" t="s">
        <v>214</v>
      </c>
      <c r="C418" s="505"/>
      <c r="D418" s="363">
        <f t="shared" ref="D418:F419" si="133">D419</f>
        <v>84</v>
      </c>
      <c r="E418" s="481">
        <f t="shared" si="133"/>
        <v>84</v>
      </c>
      <c r="F418" s="363">
        <f t="shared" si="133"/>
        <v>84</v>
      </c>
      <c r="G418" s="139"/>
    </row>
    <row r="419" spans="1:7" x14ac:dyDescent="0.25">
      <c r="A419" s="220" t="s">
        <v>116</v>
      </c>
      <c r="B419" s="227" t="s">
        <v>214</v>
      </c>
      <c r="C419" s="517">
        <v>200</v>
      </c>
      <c r="D419" s="363">
        <f t="shared" si="133"/>
        <v>84</v>
      </c>
      <c r="E419" s="481">
        <f t="shared" si="133"/>
        <v>84</v>
      </c>
      <c r="F419" s="363">
        <f t="shared" si="133"/>
        <v>84</v>
      </c>
      <c r="G419" s="139"/>
    </row>
    <row r="420" spans="1:7" x14ac:dyDescent="0.25">
      <c r="A420" s="220" t="s">
        <v>50</v>
      </c>
      <c r="B420" s="227" t="s">
        <v>214</v>
      </c>
      <c r="C420" s="517">
        <v>240</v>
      </c>
      <c r="D420" s="363">
        <f>'Функц. 2026-2028'!F207</f>
        <v>84</v>
      </c>
      <c r="E420" s="481">
        <f>'Функц. 2026-2028'!H207</f>
        <v>84</v>
      </c>
      <c r="F420" s="363">
        <f>'Функц. 2026-2028'!J207</f>
        <v>84</v>
      </c>
      <c r="G420" s="139"/>
    </row>
    <row r="421" spans="1:7" s="365" customFormat="1" x14ac:dyDescent="0.25">
      <c r="A421" s="308" t="s">
        <v>712</v>
      </c>
      <c r="B421" s="450" t="s">
        <v>713</v>
      </c>
      <c r="C421" s="508"/>
      <c r="D421" s="363">
        <f>D422</f>
        <v>19600</v>
      </c>
      <c r="E421" s="481">
        <f t="shared" ref="E421:F421" si="134">E422</f>
        <v>0</v>
      </c>
      <c r="F421" s="363">
        <f t="shared" si="134"/>
        <v>0</v>
      </c>
      <c r="G421" s="366"/>
    </row>
    <row r="422" spans="1:7" s="365" customFormat="1" x14ac:dyDescent="0.25">
      <c r="A422" s="308" t="s">
        <v>41</v>
      </c>
      <c r="B422" s="450" t="s">
        <v>713</v>
      </c>
      <c r="C422" s="508">
        <v>800</v>
      </c>
      <c r="D422" s="363">
        <f>D423</f>
        <v>19600</v>
      </c>
      <c r="E422" s="481">
        <f t="shared" ref="E422:F422" si="135">E423</f>
        <v>0</v>
      </c>
      <c r="F422" s="363">
        <f t="shared" si="135"/>
        <v>0</v>
      </c>
      <c r="G422" s="366"/>
    </row>
    <row r="423" spans="1:7" s="365" customFormat="1" ht="31.5" x14ac:dyDescent="0.25">
      <c r="A423" s="308" t="s">
        <v>117</v>
      </c>
      <c r="B423" s="450" t="s">
        <v>713</v>
      </c>
      <c r="C423" s="508">
        <v>810</v>
      </c>
      <c r="D423" s="363">
        <f>'Функц. 2026-2028'!F413</f>
        <v>19600</v>
      </c>
      <c r="E423" s="481">
        <f>'Функц. 2026-2028'!H412</f>
        <v>0</v>
      </c>
      <c r="F423" s="363">
        <f>'Функц. 2026-2028'!J412</f>
        <v>0</v>
      </c>
      <c r="G423" s="366"/>
    </row>
    <row r="424" spans="1:7" x14ac:dyDescent="0.25">
      <c r="A424" s="223" t="s">
        <v>215</v>
      </c>
      <c r="B424" s="227" t="s">
        <v>216</v>
      </c>
      <c r="C424" s="248"/>
      <c r="D424" s="363">
        <f t="shared" ref="D424:F425" si="136">D425</f>
        <v>211</v>
      </c>
      <c r="E424" s="481">
        <f t="shared" si="136"/>
        <v>211</v>
      </c>
      <c r="F424" s="363">
        <f t="shared" si="136"/>
        <v>211</v>
      </c>
      <c r="G424" s="139"/>
    </row>
    <row r="425" spans="1:7" x14ac:dyDescent="0.25">
      <c r="A425" s="220" t="s">
        <v>41</v>
      </c>
      <c r="B425" s="227" t="s">
        <v>216</v>
      </c>
      <c r="C425" s="248">
        <v>800</v>
      </c>
      <c r="D425" s="363">
        <f t="shared" si="136"/>
        <v>211</v>
      </c>
      <c r="E425" s="481">
        <f t="shared" si="136"/>
        <v>211</v>
      </c>
      <c r="F425" s="363">
        <f t="shared" si="136"/>
        <v>211</v>
      </c>
      <c r="G425" s="139"/>
    </row>
    <row r="426" spans="1:7" x14ac:dyDescent="0.25">
      <c r="A426" s="220" t="s">
        <v>55</v>
      </c>
      <c r="B426" s="227" t="s">
        <v>216</v>
      </c>
      <c r="C426" s="248">
        <v>850</v>
      </c>
      <c r="D426" s="363">
        <f>'Функц. 2026-2028'!F142</f>
        <v>211</v>
      </c>
      <c r="E426" s="481">
        <f>'Функц. 2026-2028'!H142</f>
        <v>211</v>
      </c>
      <c r="F426" s="363">
        <f>'Функц. 2026-2028'!J142</f>
        <v>211</v>
      </c>
      <c r="G426" s="139"/>
    </row>
    <row r="427" spans="1:7" s="154" customFormat="1" ht="31.5" x14ac:dyDescent="0.25">
      <c r="A427" s="208" t="s">
        <v>519</v>
      </c>
      <c r="B427" s="227" t="s">
        <v>518</v>
      </c>
      <c r="C427" s="248"/>
      <c r="D427" s="363">
        <f>D428+D430</f>
        <v>15959.4</v>
      </c>
      <c r="E427" s="481">
        <f>E428+E430</f>
        <v>15010.3</v>
      </c>
      <c r="F427" s="363">
        <f>F428+F430</f>
        <v>15048.2</v>
      </c>
      <c r="G427" s="139"/>
    </row>
    <row r="428" spans="1:7" s="154" customFormat="1" ht="47.25" x14ac:dyDescent="0.25">
      <c r="A428" s="370" t="s">
        <v>40</v>
      </c>
      <c r="B428" s="227" t="s">
        <v>518</v>
      </c>
      <c r="C428" s="509" t="s">
        <v>123</v>
      </c>
      <c r="D428" s="363">
        <f>D429</f>
        <v>15006.4</v>
      </c>
      <c r="E428" s="481">
        <f>E429</f>
        <v>14023</v>
      </c>
      <c r="F428" s="363">
        <f>F429</f>
        <v>14023</v>
      </c>
      <c r="G428" s="139"/>
    </row>
    <row r="429" spans="1:7" s="154" customFormat="1" x14ac:dyDescent="0.25">
      <c r="A429" s="370" t="s">
        <v>65</v>
      </c>
      <c r="B429" s="227" t="s">
        <v>518</v>
      </c>
      <c r="C429" s="509" t="s">
        <v>124</v>
      </c>
      <c r="D429" s="363">
        <f>'Функц. 2026-2028'!F145</f>
        <v>15006.4</v>
      </c>
      <c r="E429" s="481">
        <f>'Функц. 2026-2028'!H145</f>
        <v>14023</v>
      </c>
      <c r="F429" s="363">
        <f>'Функц. 2026-2028'!J145</f>
        <v>14023</v>
      </c>
      <c r="G429" s="139"/>
    </row>
    <row r="430" spans="1:7" s="154" customFormat="1" x14ac:dyDescent="0.25">
      <c r="A430" s="370" t="s">
        <v>116</v>
      </c>
      <c r="B430" s="227" t="s">
        <v>518</v>
      </c>
      <c r="C430" s="509" t="s">
        <v>36</v>
      </c>
      <c r="D430" s="363">
        <f>D431</f>
        <v>953</v>
      </c>
      <c r="E430" s="481">
        <f>E431</f>
        <v>987.3</v>
      </c>
      <c r="F430" s="363">
        <f>F431</f>
        <v>1025.2</v>
      </c>
      <c r="G430" s="139"/>
    </row>
    <row r="431" spans="1:7" s="154" customFormat="1" x14ac:dyDescent="0.25">
      <c r="A431" s="370" t="s">
        <v>50</v>
      </c>
      <c r="B431" s="227" t="s">
        <v>518</v>
      </c>
      <c r="C431" s="509" t="s">
        <v>63</v>
      </c>
      <c r="D431" s="363">
        <f>'Функц. 2026-2028'!F147</f>
        <v>953</v>
      </c>
      <c r="E431" s="481">
        <f>'Функц. 2026-2028'!H147</f>
        <v>987.3</v>
      </c>
      <c r="F431" s="363">
        <f>'Функц. 2026-2028'!J147</f>
        <v>1025.2</v>
      </c>
      <c r="G431" s="139"/>
    </row>
    <row r="432" spans="1:7" s="365" customFormat="1" ht="47.25" x14ac:dyDescent="0.25">
      <c r="A432" s="308" t="s">
        <v>701</v>
      </c>
      <c r="B432" s="548" t="s">
        <v>702</v>
      </c>
      <c r="C432" s="520"/>
      <c r="D432" s="363">
        <f>D433</f>
        <v>19939</v>
      </c>
      <c r="E432" s="481">
        <f t="shared" ref="E432:F433" si="137">E433</f>
        <v>0</v>
      </c>
      <c r="F432" s="363">
        <f t="shared" si="137"/>
        <v>0</v>
      </c>
      <c r="G432" s="366"/>
    </row>
    <row r="433" spans="1:7" s="365" customFormat="1" x14ac:dyDescent="0.25">
      <c r="A433" s="308" t="s">
        <v>116</v>
      </c>
      <c r="B433" s="548" t="s">
        <v>702</v>
      </c>
      <c r="C433" s="520" t="s">
        <v>36</v>
      </c>
      <c r="D433" s="363">
        <f>D434</f>
        <v>19939</v>
      </c>
      <c r="E433" s="481">
        <f t="shared" si="137"/>
        <v>0</v>
      </c>
      <c r="F433" s="363">
        <f t="shared" si="137"/>
        <v>0</v>
      </c>
      <c r="G433" s="366"/>
    </row>
    <row r="434" spans="1:7" s="365" customFormat="1" x14ac:dyDescent="0.25">
      <c r="A434" s="308" t="s">
        <v>50</v>
      </c>
      <c r="B434" s="548" t="s">
        <v>702</v>
      </c>
      <c r="C434" s="520" t="s">
        <v>63</v>
      </c>
      <c r="D434" s="363">
        <f>'Функц. 2026-2028'!F150</f>
        <v>19939</v>
      </c>
      <c r="E434" s="481">
        <f>'Функц. 2026-2028'!H150</f>
        <v>0</v>
      </c>
      <c r="F434" s="363">
        <f>'Функц. 2026-2028'!J150</f>
        <v>0</v>
      </c>
      <c r="G434" s="366"/>
    </row>
    <row r="435" spans="1:7" ht="31.5" x14ac:dyDescent="0.25">
      <c r="A435" s="223" t="s">
        <v>209</v>
      </c>
      <c r="B435" s="227" t="s">
        <v>210</v>
      </c>
      <c r="C435" s="480"/>
      <c r="D435" s="363">
        <f>D436+D438</f>
        <v>52640</v>
      </c>
      <c r="E435" s="481">
        <f t="shared" ref="E435:F435" si="138">E436+E438</f>
        <v>44640</v>
      </c>
      <c r="F435" s="363">
        <f t="shared" si="138"/>
        <v>44640</v>
      </c>
      <c r="G435" s="139"/>
    </row>
    <row r="436" spans="1:7" ht="47.25" x14ac:dyDescent="0.25">
      <c r="A436" s="370" t="s">
        <v>40</v>
      </c>
      <c r="B436" s="227" t="s">
        <v>210</v>
      </c>
      <c r="C436" s="509" t="s">
        <v>123</v>
      </c>
      <c r="D436" s="363">
        <f t="shared" ref="D436:F436" si="139">D437</f>
        <v>42369.5</v>
      </c>
      <c r="E436" s="481">
        <f t="shared" si="139"/>
        <v>41996.1</v>
      </c>
      <c r="F436" s="363">
        <f t="shared" si="139"/>
        <v>41996.1</v>
      </c>
      <c r="G436" s="139"/>
    </row>
    <row r="437" spans="1:7" x14ac:dyDescent="0.25">
      <c r="A437" s="370" t="s">
        <v>65</v>
      </c>
      <c r="B437" s="227" t="s">
        <v>210</v>
      </c>
      <c r="C437" s="509" t="s">
        <v>124</v>
      </c>
      <c r="D437" s="363">
        <f>'Функц. 2026-2028'!F153</f>
        <v>42369.5</v>
      </c>
      <c r="E437" s="481">
        <f>'Функц. 2026-2028'!H153</f>
        <v>41996.1</v>
      </c>
      <c r="F437" s="363">
        <f>'Функц. 2026-2028'!J153</f>
        <v>41996.1</v>
      </c>
      <c r="G437" s="139"/>
    </row>
    <row r="438" spans="1:7" s="365" customFormat="1" x14ac:dyDescent="0.25">
      <c r="A438" s="370" t="s">
        <v>116</v>
      </c>
      <c r="B438" s="227" t="s">
        <v>210</v>
      </c>
      <c r="C438" s="509" t="s">
        <v>36</v>
      </c>
      <c r="D438" s="363">
        <f>D439</f>
        <v>10270.5</v>
      </c>
      <c r="E438" s="481">
        <f t="shared" ref="E438:F438" si="140">E439</f>
        <v>2643.9</v>
      </c>
      <c r="F438" s="363">
        <f t="shared" si="140"/>
        <v>2643.9</v>
      </c>
      <c r="G438" s="366"/>
    </row>
    <row r="439" spans="1:7" s="365" customFormat="1" x14ac:dyDescent="0.25">
      <c r="A439" s="370" t="s">
        <v>50</v>
      </c>
      <c r="B439" s="227" t="s">
        <v>210</v>
      </c>
      <c r="C439" s="509" t="s">
        <v>63</v>
      </c>
      <c r="D439" s="363">
        <f>'Функц. 2026-2028'!F155</f>
        <v>10270.5</v>
      </c>
      <c r="E439" s="481">
        <f>'Функц. 2026-2028'!H155</f>
        <v>2643.9</v>
      </c>
      <c r="F439" s="363">
        <f>'Функц. 2026-2028'!J155</f>
        <v>2643.9</v>
      </c>
      <c r="G439" s="366"/>
    </row>
    <row r="440" spans="1:7" ht="31.5" x14ac:dyDescent="0.25">
      <c r="A440" s="223" t="s">
        <v>195</v>
      </c>
      <c r="B440" s="227" t="s">
        <v>196</v>
      </c>
      <c r="C440" s="248"/>
      <c r="D440" s="363">
        <f>D441+D451+D446</f>
        <v>125162.9</v>
      </c>
      <c r="E440" s="481">
        <f>E441+E451+E446</f>
        <v>114168.2</v>
      </c>
      <c r="F440" s="363">
        <f>F441+F451+F446</f>
        <v>89522.700000000012</v>
      </c>
      <c r="G440" s="139"/>
    </row>
    <row r="441" spans="1:7" ht="47.25" x14ac:dyDescent="0.25">
      <c r="A441" s="220" t="s">
        <v>211</v>
      </c>
      <c r="B441" s="227" t="s">
        <v>212</v>
      </c>
      <c r="C441" s="509"/>
      <c r="D441" s="363">
        <f>D442+D444</f>
        <v>69658.399999999994</v>
      </c>
      <c r="E441" s="481">
        <f>E442+E444</f>
        <v>64879.5</v>
      </c>
      <c r="F441" s="363">
        <f>F442+F444</f>
        <v>40208.300000000003</v>
      </c>
      <c r="G441" s="139"/>
    </row>
    <row r="442" spans="1:7" ht="47.25" x14ac:dyDescent="0.25">
      <c r="A442" s="220" t="s">
        <v>40</v>
      </c>
      <c r="B442" s="227" t="s">
        <v>212</v>
      </c>
      <c r="C442" s="509" t="s">
        <v>123</v>
      </c>
      <c r="D442" s="363">
        <f>D443</f>
        <v>68952.899999999994</v>
      </c>
      <c r="E442" s="481">
        <f>E443</f>
        <v>64147.8</v>
      </c>
      <c r="F442" s="363">
        <f>F443</f>
        <v>39447.800000000003</v>
      </c>
      <c r="G442" s="139"/>
    </row>
    <row r="443" spans="1:7" x14ac:dyDescent="0.25">
      <c r="A443" s="220" t="s">
        <v>65</v>
      </c>
      <c r="B443" s="227" t="s">
        <v>212</v>
      </c>
      <c r="C443" s="509" t="s">
        <v>124</v>
      </c>
      <c r="D443" s="363">
        <f>'Функц. 2026-2028'!F159</f>
        <v>68952.899999999994</v>
      </c>
      <c r="E443" s="481">
        <f>'Функц. 2026-2028'!H159</f>
        <v>64147.8</v>
      </c>
      <c r="F443" s="363">
        <f>'Функц. 2026-2028'!J159</f>
        <v>39447.800000000003</v>
      </c>
      <c r="G443" s="139"/>
    </row>
    <row r="444" spans="1:7" x14ac:dyDescent="0.25">
      <c r="A444" s="220" t="s">
        <v>116</v>
      </c>
      <c r="B444" s="227" t="s">
        <v>212</v>
      </c>
      <c r="C444" s="509" t="s">
        <v>36</v>
      </c>
      <c r="D444" s="363">
        <f>D445</f>
        <v>705.5</v>
      </c>
      <c r="E444" s="481">
        <f>E445</f>
        <v>731.7</v>
      </c>
      <c r="F444" s="363">
        <f>F445</f>
        <v>760.5</v>
      </c>
      <c r="G444" s="139"/>
    </row>
    <row r="445" spans="1:7" x14ac:dyDescent="0.25">
      <c r="A445" s="220" t="s">
        <v>50</v>
      </c>
      <c r="B445" s="227" t="s">
        <v>212</v>
      </c>
      <c r="C445" s="509" t="s">
        <v>63</v>
      </c>
      <c r="D445" s="363">
        <f>'Функц. 2026-2028'!F161</f>
        <v>705.5</v>
      </c>
      <c r="E445" s="531">
        <f>'Функц. 2026-2028'!H161</f>
        <v>731.7</v>
      </c>
      <c r="F445" s="29">
        <f>'Функц. 2026-2028'!J161</f>
        <v>760.5</v>
      </c>
      <c r="G445" s="139"/>
    </row>
    <row r="446" spans="1:7" s="154" customFormat="1" ht="47.25" x14ac:dyDescent="0.25">
      <c r="A446" s="220" t="s">
        <v>366</v>
      </c>
      <c r="B446" s="227" t="s">
        <v>367</v>
      </c>
      <c r="C446" s="509"/>
      <c r="D446" s="363">
        <f>D447+D449</f>
        <v>19019.300000000003</v>
      </c>
      <c r="E446" s="481">
        <f>E447+E449</f>
        <v>12468.8</v>
      </c>
      <c r="F446" s="363">
        <f>F447+F449</f>
        <v>12494.5</v>
      </c>
      <c r="G446" s="139"/>
    </row>
    <row r="447" spans="1:7" s="154" customFormat="1" ht="47.25" x14ac:dyDescent="0.25">
      <c r="A447" s="220" t="s">
        <v>40</v>
      </c>
      <c r="B447" s="227" t="s">
        <v>367</v>
      </c>
      <c r="C447" s="509" t="s">
        <v>123</v>
      </c>
      <c r="D447" s="363">
        <f>D448</f>
        <v>18358.400000000001</v>
      </c>
      <c r="E447" s="481">
        <f>E448</f>
        <v>11786.5</v>
      </c>
      <c r="F447" s="363">
        <f>F448</f>
        <v>11786.5</v>
      </c>
      <c r="G447" s="139"/>
    </row>
    <row r="448" spans="1:7" s="154" customFormat="1" x14ac:dyDescent="0.25">
      <c r="A448" s="220" t="s">
        <v>65</v>
      </c>
      <c r="B448" s="227" t="s">
        <v>367</v>
      </c>
      <c r="C448" s="509" t="s">
        <v>124</v>
      </c>
      <c r="D448" s="363">
        <f>'Функц. 2026-2028'!F164</f>
        <v>18358.400000000001</v>
      </c>
      <c r="E448" s="481">
        <f>'Функц. 2026-2028'!H164</f>
        <v>11786.5</v>
      </c>
      <c r="F448" s="363">
        <f>'Функц. 2026-2028'!J164</f>
        <v>11786.5</v>
      </c>
      <c r="G448" s="139"/>
    </row>
    <row r="449" spans="1:7" s="154" customFormat="1" x14ac:dyDescent="0.25">
      <c r="A449" s="220" t="s">
        <v>116</v>
      </c>
      <c r="B449" s="227" t="s">
        <v>367</v>
      </c>
      <c r="C449" s="509" t="s">
        <v>36</v>
      </c>
      <c r="D449" s="363">
        <f>D450</f>
        <v>660.9</v>
      </c>
      <c r="E449" s="481">
        <f>E450</f>
        <v>682.3</v>
      </c>
      <c r="F449" s="363">
        <f>F450</f>
        <v>708</v>
      </c>
      <c r="G449" s="139"/>
    </row>
    <row r="450" spans="1:7" s="154" customFormat="1" x14ac:dyDescent="0.25">
      <c r="A450" s="220" t="s">
        <v>50</v>
      </c>
      <c r="B450" s="227" t="s">
        <v>367</v>
      </c>
      <c r="C450" s="509" t="s">
        <v>63</v>
      </c>
      <c r="D450" s="363">
        <f>'Функц. 2026-2028'!F166</f>
        <v>660.9</v>
      </c>
      <c r="E450" s="481">
        <f>'Функц. 2026-2028'!H166</f>
        <v>682.3</v>
      </c>
      <c r="F450" s="363">
        <f>'Функц. 2026-2028'!J166</f>
        <v>708</v>
      </c>
      <c r="G450" s="139"/>
    </row>
    <row r="451" spans="1:7" ht="47.25" x14ac:dyDescent="0.25">
      <c r="A451" s="208" t="s">
        <v>351</v>
      </c>
      <c r="B451" s="227" t="s">
        <v>303</v>
      </c>
      <c r="C451" s="522"/>
      <c r="D451" s="363">
        <f t="shared" ref="D451:F452" si="141">D452</f>
        <v>36485.199999999997</v>
      </c>
      <c r="E451" s="481">
        <f t="shared" si="141"/>
        <v>36819.9</v>
      </c>
      <c r="F451" s="363">
        <f t="shared" si="141"/>
        <v>36819.9</v>
      </c>
      <c r="G451" s="139"/>
    </row>
    <row r="452" spans="1:7" ht="31.5" x14ac:dyDescent="0.25">
      <c r="A452" s="274" t="s">
        <v>58</v>
      </c>
      <c r="B452" s="227" t="s">
        <v>303</v>
      </c>
      <c r="C452" s="522">
        <v>600</v>
      </c>
      <c r="D452" s="363">
        <f t="shared" si="141"/>
        <v>36485.199999999997</v>
      </c>
      <c r="E452" s="481">
        <f t="shared" si="141"/>
        <v>36819.9</v>
      </c>
      <c r="F452" s="363">
        <f t="shared" si="141"/>
        <v>36819.9</v>
      </c>
      <c r="G452" s="139"/>
    </row>
    <row r="453" spans="1:7" x14ac:dyDescent="0.25">
      <c r="A453" s="274" t="s">
        <v>59</v>
      </c>
      <c r="B453" s="227" t="s">
        <v>303</v>
      </c>
      <c r="C453" s="522">
        <v>610</v>
      </c>
      <c r="D453" s="363">
        <f>'Функц. 2026-2028'!F282</f>
        <v>36485.199999999997</v>
      </c>
      <c r="E453" s="481">
        <f>'Функц. 2026-2028'!H282</f>
        <v>36819.9</v>
      </c>
      <c r="F453" s="363">
        <f>'Функц. 2026-2028'!J282</f>
        <v>36819.9</v>
      </c>
      <c r="G453" s="139"/>
    </row>
    <row r="454" spans="1:7" s="154" customFormat="1" ht="31.5" x14ac:dyDescent="0.25">
      <c r="A454" s="274" t="s">
        <v>505</v>
      </c>
      <c r="B454" s="227" t="s">
        <v>506</v>
      </c>
      <c r="C454" s="522"/>
      <c r="D454" s="363">
        <f>D455+D458</f>
        <v>1464.5</v>
      </c>
      <c r="E454" s="363">
        <f t="shared" ref="E454:F454" si="142">E455+E458</f>
        <v>1016</v>
      </c>
      <c r="F454" s="363">
        <f t="shared" si="142"/>
        <v>983.4</v>
      </c>
      <c r="G454" s="139"/>
    </row>
    <row r="455" spans="1:7" s="154" customFormat="1" ht="78.75" x14ac:dyDescent="0.25">
      <c r="A455" s="274" t="s">
        <v>385</v>
      </c>
      <c r="B455" s="227" t="s">
        <v>507</v>
      </c>
      <c r="C455" s="522"/>
      <c r="D455" s="363">
        <f>D456</f>
        <v>1279.5</v>
      </c>
      <c r="E455" s="481">
        <f>E456</f>
        <v>921</v>
      </c>
      <c r="F455" s="363">
        <f>F456</f>
        <v>910.9</v>
      </c>
      <c r="G455" s="139"/>
    </row>
    <row r="456" spans="1:7" s="154" customFormat="1" x14ac:dyDescent="0.25">
      <c r="A456" s="220" t="s">
        <v>116</v>
      </c>
      <c r="B456" s="143" t="s">
        <v>507</v>
      </c>
      <c r="C456" s="509" t="s">
        <v>36</v>
      </c>
      <c r="D456" s="363">
        <f t="shared" ref="D456:F456" si="143">D457</f>
        <v>1279.5</v>
      </c>
      <c r="E456" s="481">
        <f t="shared" si="143"/>
        <v>921</v>
      </c>
      <c r="F456" s="363">
        <f t="shared" si="143"/>
        <v>910.9</v>
      </c>
      <c r="G456" s="139"/>
    </row>
    <row r="457" spans="1:7" s="154" customFormat="1" x14ac:dyDescent="0.25">
      <c r="A457" s="220" t="s">
        <v>50</v>
      </c>
      <c r="B457" s="143" t="s">
        <v>507</v>
      </c>
      <c r="C457" s="509" t="s">
        <v>63</v>
      </c>
      <c r="D457" s="363">
        <f>'Функц. 2026-2028'!F62+'Функц. 2026-2028'!F86+'Функц. 2026-2028'!F505+'Функц. 2026-2028'!F170+'Функц. 2026-2028'!F432</f>
        <v>1279.5</v>
      </c>
      <c r="E457" s="481">
        <f>'Функц. 2026-2028'!H62+'Функц. 2026-2028'!H505+'Функц. 2026-2028'!H170+'Функц. 2026-2028'!H86+'Функц. 2026-2028'!H432</f>
        <v>921</v>
      </c>
      <c r="F457" s="363">
        <f>'Функц. 2026-2028'!J62+'Функц. 2026-2028'!J505+'Функц. 2026-2028'!J170+'Функц. 2026-2028'!J86+'Функц. 2026-2028'!J432</f>
        <v>910.9</v>
      </c>
      <c r="G457" s="139"/>
    </row>
    <row r="458" spans="1:7" s="365" customFormat="1" ht="31.5" x14ac:dyDescent="0.25">
      <c r="A458" s="274" t="s">
        <v>58</v>
      </c>
      <c r="B458" s="143" t="s">
        <v>507</v>
      </c>
      <c r="C458" s="509" t="s">
        <v>369</v>
      </c>
      <c r="D458" s="363">
        <f>D459</f>
        <v>185</v>
      </c>
      <c r="E458" s="363">
        <f t="shared" ref="E458:F458" si="144">E459</f>
        <v>95</v>
      </c>
      <c r="F458" s="363">
        <f t="shared" si="144"/>
        <v>72.5</v>
      </c>
      <c r="G458" s="366"/>
    </row>
    <row r="459" spans="1:7" s="365" customFormat="1" x14ac:dyDescent="0.25">
      <c r="A459" s="274" t="s">
        <v>59</v>
      </c>
      <c r="B459" s="143" t="s">
        <v>507</v>
      </c>
      <c r="C459" s="509" t="s">
        <v>370</v>
      </c>
      <c r="D459" s="363">
        <f>'Функц. 2026-2028'!F286+'Функц. 2026-2028'!F759</f>
        <v>185</v>
      </c>
      <c r="E459" s="481">
        <f>'Функц. 2026-2028'!H286+'Функц. 2026-2028'!H759</f>
        <v>95</v>
      </c>
      <c r="F459" s="363">
        <f>'Функц. 2026-2028'!J286+'Функц. 2026-2028'!J759</f>
        <v>72.5</v>
      </c>
      <c r="G459" s="366"/>
    </row>
    <row r="460" spans="1:7" ht="31.5" x14ac:dyDescent="0.25">
      <c r="A460" s="277" t="s">
        <v>286</v>
      </c>
      <c r="B460" s="451" t="s">
        <v>128</v>
      </c>
      <c r="C460" s="515"/>
      <c r="D460" s="364">
        <f>D461+D470+D484+D479</f>
        <v>17654.5</v>
      </c>
      <c r="E460" s="500">
        <f t="shared" ref="E460:F460" si="145">E461+E470+E484+E479</f>
        <v>10870.5</v>
      </c>
      <c r="F460" s="364">
        <f t="shared" si="145"/>
        <v>19186.7</v>
      </c>
      <c r="G460" s="139"/>
    </row>
    <row r="461" spans="1:7" ht="48.75" customHeight="1" x14ac:dyDescent="0.25">
      <c r="A461" s="218" t="s">
        <v>752</v>
      </c>
      <c r="B461" s="143" t="s">
        <v>287</v>
      </c>
      <c r="C461" s="248"/>
      <c r="D461" s="363">
        <f>D462+D466</f>
        <v>7676.1</v>
      </c>
      <c r="E461" s="481">
        <f>E462+E466</f>
        <v>959</v>
      </c>
      <c r="F461" s="363">
        <f>F462+F466</f>
        <v>7291.1</v>
      </c>
      <c r="G461" s="139"/>
    </row>
    <row r="462" spans="1:7" ht="31.5" x14ac:dyDescent="0.25">
      <c r="A462" s="219" t="s">
        <v>288</v>
      </c>
      <c r="B462" s="143" t="s">
        <v>289</v>
      </c>
      <c r="C462" s="248"/>
      <c r="D462" s="363">
        <f t="shared" ref="D462:F464" si="146">D463</f>
        <v>6866.1</v>
      </c>
      <c r="E462" s="481">
        <f t="shared" si="146"/>
        <v>959</v>
      </c>
      <c r="F462" s="363">
        <f t="shared" si="146"/>
        <v>7291.1</v>
      </c>
      <c r="G462" s="139"/>
    </row>
    <row r="463" spans="1:7" ht="94.5" x14ac:dyDescent="0.25">
      <c r="A463" s="225" t="s">
        <v>609</v>
      </c>
      <c r="B463" s="227" t="s">
        <v>290</v>
      </c>
      <c r="C463" s="248"/>
      <c r="D463" s="363">
        <f t="shared" si="146"/>
        <v>6866.1</v>
      </c>
      <c r="E463" s="481">
        <f t="shared" si="146"/>
        <v>959</v>
      </c>
      <c r="F463" s="363">
        <f t="shared" si="146"/>
        <v>7291.1</v>
      </c>
      <c r="G463" s="139"/>
    </row>
    <row r="464" spans="1:7" x14ac:dyDescent="0.25">
      <c r="A464" s="220" t="s">
        <v>116</v>
      </c>
      <c r="B464" s="227" t="s">
        <v>290</v>
      </c>
      <c r="C464" s="248">
        <v>200</v>
      </c>
      <c r="D464" s="363">
        <f t="shared" si="146"/>
        <v>6866.1</v>
      </c>
      <c r="E464" s="481">
        <f t="shared" si="146"/>
        <v>959</v>
      </c>
      <c r="F464" s="363">
        <f t="shared" si="146"/>
        <v>7291.1</v>
      </c>
      <c r="G464" s="139"/>
    </row>
    <row r="465" spans="1:7" x14ac:dyDescent="0.25">
      <c r="A465" s="220" t="s">
        <v>50</v>
      </c>
      <c r="B465" s="227" t="s">
        <v>290</v>
      </c>
      <c r="C465" s="248">
        <v>240</v>
      </c>
      <c r="D465" s="363">
        <f>'Функц. 2026-2028'!F68</f>
        <v>6866.1</v>
      </c>
      <c r="E465" s="481">
        <f>'Функц. 2026-2028'!H68</f>
        <v>959</v>
      </c>
      <c r="F465" s="363">
        <f>'Функц. 2026-2028'!J65</f>
        <v>7291.1</v>
      </c>
      <c r="G465" s="139"/>
    </row>
    <row r="466" spans="1:7" ht="31.5" x14ac:dyDescent="0.25">
      <c r="A466" s="225" t="s">
        <v>291</v>
      </c>
      <c r="B466" s="143" t="s">
        <v>292</v>
      </c>
      <c r="C466" s="248"/>
      <c r="D466" s="363">
        <f t="shared" ref="D466:F468" si="147">D467</f>
        <v>810</v>
      </c>
      <c r="E466" s="481">
        <f t="shared" si="147"/>
        <v>0</v>
      </c>
      <c r="F466" s="363">
        <f t="shared" si="147"/>
        <v>0</v>
      </c>
      <c r="G466" s="139"/>
    </row>
    <row r="467" spans="1:7" ht="47.25" x14ac:dyDescent="0.25">
      <c r="A467" s="219" t="s">
        <v>334</v>
      </c>
      <c r="B467" s="143" t="s">
        <v>293</v>
      </c>
      <c r="C467" s="248"/>
      <c r="D467" s="363">
        <f t="shared" si="147"/>
        <v>810</v>
      </c>
      <c r="E467" s="481">
        <f t="shared" si="147"/>
        <v>0</v>
      </c>
      <c r="F467" s="363">
        <f t="shared" si="147"/>
        <v>0</v>
      </c>
      <c r="G467" s="139"/>
    </row>
    <row r="468" spans="1:7" x14ac:dyDescent="0.25">
      <c r="A468" s="220" t="s">
        <v>116</v>
      </c>
      <c r="B468" s="143" t="s">
        <v>293</v>
      </c>
      <c r="C468" s="248">
        <v>200</v>
      </c>
      <c r="D468" s="363">
        <f t="shared" si="147"/>
        <v>810</v>
      </c>
      <c r="E468" s="481">
        <f t="shared" si="147"/>
        <v>0</v>
      </c>
      <c r="F468" s="363">
        <f t="shared" si="147"/>
        <v>0</v>
      </c>
      <c r="G468" s="139"/>
    </row>
    <row r="469" spans="1:7" x14ac:dyDescent="0.25">
      <c r="A469" s="220" t="s">
        <v>50</v>
      </c>
      <c r="B469" s="143" t="s">
        <v>293</v>
      </c>
      <c r="C469" s="248">
        <v>240</v>
      </c>
      <c r="D469" s="363">
        <f>'Функц. 2026-2028'!F438</f>
        <v>810</v>
      </c>
      <c r="E469" s="481">
        <f>'Функц. 2026-2028'!H438</f>
        <v>0</v>
      </c>
      <c r="F469" s="363">
        <f>'Функц. 2026-2028'!J438</f>
        <v>0</v>
      </c>
      <c r="G469" s="139"/>
    </row>
    <row r="470" spans="1:7" x14ac:dyDescent="0.25">
      <c r="A470" s="218" t="s">
        <v>294</v>
      </c>
      <c r="B470" s="143" t="s">
        <v>295</v>
      </c>
      <c r="C470" s="248"/>
      <c r="D470" s="363">
        <f>D471+D475</f>
        <v>2578.5</v>
      </c>
      <c r="E470" s="481">
        <f>E471+E475</f>
        <v>2668.2</v>
      </c>
      <c r="F470" s="363">
        <f>F471+F475</f>
        <v>2773.5</v>
      </c>
      <c r="G470" s="139"/>
    </row>
    <row r="471" spans="1:7" x14ac:dyDescent="0.25">
      <c r="A471" s="219" t="s">
        <v>486</v>
      </c>
      <c r="B471" s="143" t="s">
        <v>296</v>
      </c>
      <c r="C471" s="248"/>
      <c r="D471" s="363">
        <f t="shared" ref="D471:F473" si="148">D472</f>
        <v>1328.5</v>
      </c>
      <c r="E471" s="481">
        <f t="shared" si="148"/>
        <v>1378.2</v>
      </c>
      <c r="F471" s="363">
        <f t="shared" si="148"/>
        <v>1448.5</v>
      </c>
      <c r="G471" s="139"/>
    </row>
    <row r="472" spans="1:7" ht="31.5" x14ac:dyDescent="0.25">
      <c r="A472" s="225" t="s">
        <v>667</v>
      </c>
      <c r="B472" s="143" t="s">
        <v>297</v>
      </c>
      <c r="C472" s="248"/>
      <c r="D472" s="363">
        <f>D473</f>
        <v>1328.5</v>
      </c>
      <c r="E472" s="481">
        <f t="shared" si="148"/>
        <v>1378.2</v>
      </c>
      <c r="F472" s="363">
        <f t="shared" si="148"/>
        <v>1448.5</v>
      </c>
      <c r="G472" s="139"/>
    </row>
    <row r="473" spans="1:7" x14ac:dyDescent="0.25">
      <c r="A473" s="220" t="s">
        <v>116</v>
      </c>
      <c r="B473" s="143" t="s">
        <v>297</v>
      </c>
      <c r="C473" s="248">
        <v>200</v>
      </c>
      <c r="D473" s="363">
        <f t="shared" si="148"/>
        <v>1328.5</v>
      </c>
      <c r="E473" s="481">
        <f t="shared" si="148"/>
        <v>1378.2</v>
      </c>
      <c r="F473" s="363">
        <f t="shared" si="148"/>
        <v>1448.5</v>
      </c>
      <c r="G473" s="139"/>
    </row>
    <row r="474" spans="1:7" x14ac:dyDescent="0.25">
      <c r="A474" s="220" t="s">
        <v>50</v>
      </c>
      <c r="B474" s="143" t="s">
        <v>297</v>
      </c>
      <c r="C474" s="248">
        <v>240</v>
      </c>
      <c r="D474" s="363">
        <f>'Функц. 2026-2028'!F667</f>
        <v>1328.5</v>
      </c>
      <c r="E474" s="481">
        <f>'Функц. 2026-2028'!H667</f>
        <v>1378.2</v>
      </c>
      <c r="F474" s="363">
        <f>'Функц. 2026-2028'!J667</f>
        <v>1448.5</v>
      </c>
      <c r="G474" s="139"/>
    </row>
    <row r="475" spans="1:7" s="151" customFormat="1" ht="63" x14ac:dyDescent="0.25">
      <c r="A475" s="269" t="s">
        <v>539</v>
      </c>
      <c r="B475" s="247" t="s">
        <v>540</v>
      </c>
      <c r="C475" s="248"/>
      <c r="D475" s="363">
        <f t="shared" ref="D475:F477" si="149">D476</f>
        <v>1250</v>
      </c>
      <c r="E475" s="481">
        <f t="shared" si="149"/>
        <v>1290</v>
      </c>
      <c r="F475" s="363">
        <f t="shared" si="149"/>
        <v>1325</v>
      </c>
      <c r="G475" s="139"/>
    </row>
    <row r="476" spans="1:7" s="151" customFormat="1" ht="31.5" x14ac:dyDescent="0.25">
      <c r="A476" s="269" t="s">
        <v>668</v>
      </c>
      <c r="B476" s="247" t="s">
        <v>541</v>
      </c>
      <c r="C476" s="248"/>
      <c r="D476" s="363">
        <f t="shared" si="149"/>
        <v>1250</v>
      </c>
      <c r="E476" s="481">
        <f t="shared" si="149"/>
        <v>1290</v>
      </c>
      <c r="F476" s="363">
        <f t="shared" si="149"/>
        <v>1325</v>
      </c>
      <c r="G476" s="139"/>
    </row>
    <row r="477" spans="1:7" ht="31.5" x14ac:dyDescent="0.25">
      <c r="A477" s="274" t="s">
        <v>58</v>
      </c>
      <c r="B477" s="247" t="s">
        <v>541</v>
      </c>
      <c r="C477" s="248">
        <v>600</v>
      </c>
      <c r="D477" s="363">
        <f t="shared" si="149"/>
        <v>1250</v>
      </c>
      <c r="E477" s="481">
        <f t="shared" si="149"/>
        <v>1290</v>
      </c>
      <c r="F477" s="363">
        <f t="shared" si="149"/>
        <v>1325</v>
      </c>
      <c r="G477" s="139"/>
    </row>
    <row r="478" spans="1:7" x14ac:dyDescent="0.25">
      <c r="A478" s="274" t="s">
        <v>59</v>
      </c>
      <c r="B478" s="247" t="s">
        <v>541</v>
      </c>
      <c r="C478" s="248">
        <v>610</v>
      </c>
      <c r="D478" s="363">
        <f>'Функц. 2026-2028'!F671</f>
        <v>1250</v>
      </c>
      <c r="E478" s="481">
        <f>'Функц. 2026-2028'!H671</f>
        <v>1290</v>
      </c>
      <c r="F478" s="363">
        <f>'Функц. 2026-2028'!J671</f>
        <v>1325</v>
      </c>
      <c r="G478" s="139"/>
    </row>
    <row r="479" spans="1:7" s="365" customFormat="1" ht="31.5" x14ac:dyDescent="0.25">
      <c r="A479" s="308" t="s">
        <v>732</v>
      </c>
      <c r="B479" s="549" t="s">
        <v>733</v>
      </c>
      <c r="C479" s="508"/>
      <c r="D479" s="363">
        <f>D480</f>
        <v>120</v>
      </c>
      <c r="E479" s="481">
        <f t="shared" ref="E479:F482" si="150">E480</f>
        <v>125</v>
      </c>
      <c r="F479" s="363">
        <f t="shared" si="150"/>
        <v>130</v>
      </c>
      <c r="G479" s="366"/>
    </row>
    <row r="480" spans="1:7" s="365" customFormat="1" ht="31.5" x14ac:dyDescent="0.25">
      <c r="A480" s="308" t="s">
        <v>734</v>
      </c>
      <c r="B480" s="549" t="s">
        <v>735</v>
      </c>
      <c r="C480" s="508"/>
      <c r="D480" s="363">
        <f>D481</f>
        <v>120</v>
      </c>
      <c r="E480" s="481">
        <f t="shared" si="150"/>
        <v>125</v>
      </c>
      <c r="F480" s="363">
        <f t="shared" si="150"/>
        <v>130</v>
      </c>
      <c r="G480" s="366"/>
    </row>
    <row r="481" spans="1:30" s="365" customFormat="1" x14ac:dyDescent="0.25">
      <c r="A481" s="308" t="s">
        <v>736</v>
      </c>
      <c r="B481" s="549" t="s">
        <v>737</v>
      </c>
      <c r="C481" s="508"/>
      <c r="D481" s="363">
        <f>D482</f>
        <v>120</v>
      </c>
      <c r="E481" s="481">
        <f t="shared" si="150"/>
        <v>125</v>
      </c>
      <c r="F481" s="363">
        <f t="shared" si="150"/>
        <v>130</v>
      </c>
      <c r="G481" s="366"/>
    </row>
    <row r="482" spans="1:30" s="365" customFormat="1" x14ac:dyDescent="0.25">
      <c r="A482" s="220" t="s">
        <v>116</v>
      </c>
      <c r="B482" s="549" t="s">
        <v>737</v>
      </c>
      <c r="C482" s="508">
        <v>200</v>
      </c>
      <c r="D482" s="363">
        <f>D483</f>
        <v>120</v>
      </c>
      <c r="E482" s="481">
        <f t="shared" si="150"/>
        <v>125</v>
      </c>
      <c r="F482" s="363">
        <f t="shared" si="150"/>
        <v>130</v>
      </c>
      <c r="G482" s="366"/>
    </row>
    <row r="483" spans="1:30" s="365" customFormat="1" x14ac:dyDescent="0.25">
      <c r="A483" s="220" t="s">
        <v>50</v>
      </c>
      <c r="B483" s="549" t="s">
        <v>737</v>
      </c>
      <c r="C483" s="508">
        <v>240</v>
      </c>
      <c r="D483" s="363">
        <f>'Функц. 2026-2028'!F676</f>
        <v>120</v>
      </c>
      <c r="E483" s="481">
        <f>'Функц. 2026-2028'!H676</f>
        <v>125</v>
      </c>
      <c r="F483" s="363">
        <f>'Функц. 2026-2028'!J676</f>
        <v>130</v>
      </c>
      <c r="G483" s="366"/>
    </row>
    <row r="484" spans="1:30" s="154" customFormat="1" x14ac:dyDescent="0.25">
      <c r="A484" s="205" t="s">
        <v>46</v>
      </c>
      <c r="B484" s="143" t="s">
        <v>418</v>
      </c>
      <c r="C484" s="248"/>
      <c r="D484" s="363">
        <f>D485+D489</f>
        <v>7279.9</v>
      </c>
      <c r="E484" s="481">
        <f>E485+E489</f>
        <v>7118.2999999999993</v>
      </c>
      <c r="F484" s="363">
        <f>F485+F489</f>
        <v>8992.1</v>
      </c>
      <c r="G484" s="139"/>
    </row>
    <row r="485" spans="1:30" s="154" customFormat="1" x14ac:dyDescent="0.25">
      <c r="A485" s="225" t="s">
        <v>431</v>
      </c>
      <c r="B485" s="143" t="s">
        <v>419</v>
      </c>
      <c r="C485" s="248"/>
      <c r="D485" s="363">
        <f t="shared" ref="D485:F487" si="151">D486</f>
        <v>6392.5</v>
      </c>
      <c r="E485" s="481">
        <f t="shared" si="151"/>
        <v>7101.4</v>
      </c>
      <c r="F485" s="363">
        <f t="shared" si="151"/>
        <v>8972.1</v>
      </c>
      <c r="G485" s="139"/>
    </row>
    <row r="486" spans="1:30" ht="31.5" x14ac:dyDescent="0.25">
      <c r="A486" s="205" t="s">
        <v>430</v>
      </c>
      <c r="B486" s="143" t="s">
        <v>426</v>
      </c>
      <c r="C486" s="523"/>
      <c r="D486" s="363">
        <f t="shared" si="151"/>
        <v>6392.5</v>
      </c>
      <c r="E486" s="481">
        <f t="shared" si="151"/>
        <v>7101.4</v>
      </c>
      <c r="F486" s="363">
        <f t="shared" si="151"/>
        <v>8972.1</v>
      </c>
      <c r="G486" s="139"/>
    </row>
    <row r="487" spans="1:30" ht="47.25" x14ac:dyDescent="0.25">
      <c r="A487" s="220" t="s">
        <v>40</v>
      </c>
      <c r="B487" s="143" t="s">
        <v>426</v>
      </c>
      <c r="C487" s="248">
        <v>100</v>
      </c>
      <c r="D487" s="363">
        <f t="shared" si="151"/>
        <v>6392.5</v>
      </c>
      <c r="E487" s="481">
        <f t="shared" si="151"/>
        <v>7101.4</v>
      </c>
      <c r="F487" s="363">
        <f t="shared" si="151"/>
        <v>8972.1</v>
      </c>
      <c r="G487" s="139"/>
    </row>
    <row r="488" spans="1:30" x14ac:dyDescent="0.25">
      <c r="A488" s="220" t="s">
        <v>92</v>
      </c>
      <c r="B488" s="143" t="s">
        <v>426</v>
      </c>
      <c r="C488" s="248">
        <v>120</v>
      </c>
      <c r="D488" s="363">
        <f>'Функц. 2026-2028'!F200</f>
        <v>6392.5</v>
      </c>
      <c r="E488" s="481">
        <f>'Функц. 2026-2028'!H200</f>
        <v>7101.4</v>
      </c>
      <c r="F488" s="363">
        <f>'Функц. 2026-2028'!J200</f>
        <v>8972.1</v>
      </c>
      <c r="G488" s="139"/>
    </row>
    <row r="489" spans="1:30" ht="31.5" x14ac:dyDescent="0.25">
      <c r="A489" s="219" t="s">
        <v>298</v>
      </c>
      <c r="B489" s="143" t="s">
        <v>427</v>
      </c>
      <c r="C489" s="248"/>
      <c r="D489" s="363">
        <f t="shared" ref="D489:F491" si="152">D490</f>
        <v>887.4</v>
      </c>
      <c r="E489" s="481">
        <f t="shared" si="152"/>
        <v>16.899999999999999</v>
      </c>
      <c r="F489" s="363">
        <f t="shared" si="152"/>
        <v>20</v>
      </c>
      <c r="G489" s="139"/>
    </row>
    <row r="490" spans="1:30" ht="31.5" x14ac:dyDescent="0.25">
      <c r="A490" s="218" t="s">
        <v>429</v>
      </c>
      <c r="B490" s="143" t="s">
        <v>428</v>
      </c>
      <c r="C490" s="248"/>
      <c r="D490" s="363">
        <f t="shared" si="152"/>
        <v>887.4</v>
      </c>
      <c r="E490" s="481">
        <f t="shared" si="152"/>
        <v>16.899999999999999</v>
      </c>
      <c r="F490" s="363">
        <f t="shared" si="152"/>
        <v>20</v>
      </c>
      <c r="G490" s="139"/>
    </row>
    <row r="491" spans="1:30" x14ac:dyDescent="0.25">
      <c r="A491" s="220" t="s">
        <v>116</v>
      </c>
      <c r="B491" s="143" t="s">
        <v>428</v>
      </c>
      <c r="C491" s="248">
        <v>200</v>
      </c>
      <c r="D491" s="363">
        <f t="shared" si="152"/>
        <v>887.4</v>
      </c>
      <c r="E491" s="481">
        <f t="shared" si="152"/>
        <v>16.899999999999999</v>
      </c>
      <c r="F491" s="363">
        <f t="shared" si="152"/>
        <v>20</v>
      </c>
      <c r="G491" s="139"/>
    </row>
    <row r="492" spans="1:30" x14ac:dyDescent="0.25">
      <c r="A492" s="220" t="s">
        <v>50</v>
      </c>
      <c r="B492" s="143" t="s">
        <v>428</v>
      </c>
      <c r="C492" s="248">
        <v>240</v>
      </c>
      <c r="D492" s="363">
        <f>'Функц. 2026-2028'!F176</f>
        <v>887.4</v>
      </c>
      <c r="E492" s="481">
        <f>'Функц. 2026-2028'!H176</f>
        <v>16.899999999999999</v>
      </c>
      <c r="F492" s="363">
        <f>'Функц. 2026-2028'!J176</f>
        <v>20</v>
      </c>
      <c r="G492" s="139"/>
    </row>
    <row r="493" spans="1:30" ht="31.5" x14ac:dyDescent="0.25">
      <c r="A493" s="276" t="s">
        <v>218</v>
      </c>
      <c r="B493" s="451" t="s">
        <v>219</v>
      </c>
      <c r="C493" s="515"/>
      <c r="D493" s="364">
        <f t="shared" ref="D493:AD493" si="153">D494+D500+D515+D522</f>
        <v>218884.4</v>
      </c>
      <c r="E493" s="500">
        <f t="shared" si="153"/>
        <v>87348.1</v>
      </c>
      <c r="F493" s="364">
        <f t="shared" si="153"/>
        <v>95162</v>
      </c>
      <c r="G493" s="500">
        <f t="shared" si="153"/>
        <v>0</v>
      </c>
      <c r="H493" s="364">
        <f t="shared" si="153"/>
        <v>0</v>
      </c>
      <c r="I493" s="364">
        <f t="shared" si="153"/>
        <v>0</v>
      </c>
      <c r="J493" s="364">
        <f t="shared" si="153"/>
        <v>0</v>
      </c>
      <c r="K493" s="364">
        <f t="shared" si="153"/>
        <v>0</v>
      </c>
      <c r="L493" s="364">
        <f t="shared" si="153"/>
        <v>0</v>
      </c>
      <c r="M493" s="364">
        <f t="shared" si="153"/>
        <v>0</v>
      </c>
      <c r="N493" s="364">
        <f t="shared" si="153"/>
        <v>0</v>
      </c>
      <c r="O493" s="364">
        <f t="shared" si="153"/>
        <v>0</v>
      </c>
      <c r="P493" s="364">
        <f t="shared" si="153"/>
        <v>0</v>
      </c>
      <c r="Q493" s="364">
        <f t="shared" si="153"/>
        <v>0</v>
      </c>
      <c r="R493" s="364">
        <f t="shared" si="153"/>
        <v>0</v>
      </c>
      <c r="S493" s="364">
        <f t="shared" si="153"/>
        <v>0</v>
      </c>
      <c r="T493" s="364">
        <f t="shared" si="153"/>
        <v>0</v>
      </c>
      <c r="U493" s="364">
        <f t="shared" si="153"/>
        <v>0</v>
      </c>
      <c r="V493" s="364">
        <f t="shared" si="153"/>
        <v>0</v>
      </c>
      <c r="W493" s="364">
        <f t="shared" si="153"/>
        <v>0</v>
      </c>
      <c r="X493" s="364">
        <f t="shared" si="153"/>
        <v>0</v>
      </c>
      <c r="Y493" s="364">
        <f t="shared" si="153"/>
        <v>0</v>
      </c>
      <c r="Z493" s="364">
        <f t="shared" si="153"/>
        <v>0</v>
      </c>
      <c r="AA493" s="364">
        <f t="shared" si="153"/>
        <v>0</v>
      </c>
      <c r="AB493" s="364">
        <f t="shared" si="153"/>
        <v>0</v>
      </c>
      <c r="AC493" s="364">
        <f t="shared" si="153"/>
        <v>0</v>
      </c>
      <c r="AD493" s="364">
        <f t="shared" si="153"/>
        <v>0</v>
      </c>
    </row>
    <row r="494" spans="1:30" x14ac:dyDescent="0.25">
      <c r="A494" s="222" t="s">
        <v>220</v>
      </c>
      <c r="B494" s="143" t="s">
        <v>221</v>
      </c>
      <c r="C494" s="248"/>
      <c r="D494" s="363">
        <f t="shared" ref="D494:F496" si="154">D495</f>
        <v>1.4</v>
      </c>
      <c r="E494" s="481">
        <f t="shared" si="154"/>
        <v>0.6</v>
      </c>
      <c r="F494" s="363">
        <f t="shared" si="154"/>
        <v>1.3</v>
      </c>
      <c r="G494" s="139"/>
    </row>
    <row r="495" spans="1:30" x14ac:dyDescent="0.25">
      <c r="A495" s="224" t="s">
        <v>404</v>
      </c>
      <c r="B495" s="143" t="s">
        <v>323</v>
      </c>
      <c r="C495" s="248"/>
      <c r="D495" s="363">
        <f t="shared" si="154"/>
        <v>1.4</v>
      </c>
      <c r="E495" s="481">
        <f t="shared" si="154"/>
        <v>0.6</v>
      </c>
      <c r="F495" s="363">
        <f t="shared" si="154"/>
        <v>1.3</v>
      </c>
      <c r="G495" s="139"/>
    </row>
    <row r="496" spans="1:30" ht="40.5" customHeight="1" x14ac:dyDescent="0.25">
      <c r="A496" s="224" t="s">
        <v>754</v>
      </c>
      <c r="B496" s="143" t="s">
        <v>324</v>
      </c>
      <c r="C496" s="248"/>
      <c r="D496" s="363">
        <f>D497</f>
        <v>1.4</v>
      </c>
      <c r="E496" s="481">
        <f t="shared" si="154"/>
        <v>0.6</v>
      </c>
      <c r="F496" s="363">
        <f t="shared" si="154"/>
        <v>1.3</v>
      </c>
      <c r="G496" s="139"/>
    </row>
    <row r="497" spans="1:7" ht="47.25" x14ac:dyDescent="0.25">
      <c r="A497" s="224" t="s">
        <v>305</v>
      </c>
      <c r="B497" s="143" t="s">
        <v>325</v>
      </c>
      <c r="C497" s="248"/>
      <c r="D497" s="363">
        <f t="shared" ref="D497:F498" si="155">D498</f>
        <v>1.4</v>
      </c>
      <c r="E497" s="481">
        <f t="shared" si="155"/>
        <v>0.6</v>
      </c>
      <c r="F497" s="363">
        <f t="shared" si="155"/>
        <v>1.3</v>
      </c>
      <c r="G497" s="139"/>
    </row>
    <row r="498" spans="1:7" x14ac:dyDescent="0.25">
      <c r="A498" s="220" t="s">
        <v>116</v>
      </c>
      <c r="B498" s="143" t="s">
        <v>325</v>
      </c>
      <c r="C498" s="248">
        <v>200</v>
      </c>
      <c r="D498" s="363">
        <f t="shared" si="155"/>
        <v>1.4</v>
      </c>
      <c r="E498" s="481">
        <f t="shared" si="155"/>
        <v>0.6</v>
      </c>
      <c r="F498" s="363">
        <f t="shared" si="155"/>
        <v>1.3</v>
      </c>
      <c r="G498" s="139"/>
    </row>
    <row r="499" spans="1:7" x14ac:dyDescent="0.25">
      <c r="A499" s="220" t="s">
        <v>50</v>
      </c>
      <c r="B499" s="143" t="s">
        <v>325</v>
      </c>
      <c r="C499" s="248">
        <v>240</v>
      </c>
      <c r="D499" s="363">
        <f>'Функц. 2026-2028'!F292</f>
        <v>1.4</v>
      </c>
      <c r="E499" s="481">
        <f>'Функц. 2026-2028'!H292</f>
        <v>0.6</v>
      </c>
      <c r="F499" s="363">
        <f>'Функц. 2026-2028'!J292</f>
        <v>1.3</v>
      </c>
      <c r="G499" s="139"/>
    </row>
    <row r="500" spans="1:7" x14ac:dyDescent="0.25">
      <c r="A500" s="222" t="s">
        <v>222</v>
      </c>
      <c r="B500" s="143" t="s">
        <v>223</v>
      </c>
      <c r="C500" s="248"/>
      <c r="D500" s="363">
        <f>D508+D504+D501</f>
        <v>102995</v>
      </c>
      <c r="E500" s="481">
        <f t="shared" ref="E500:F500" si="156">E508+E504+E501</f>
        <v>21548</v>
      </c>
      <c r="F500" s="363">
        <f t="shared" si="156"/>
        <v>27475.8</v>
      </c>
      <c r="G500" s="139"/>
    </row>
    <row r="501" spans="1:7" s="365" customFormat="1" ht="31.5" x14ac:dyDescent="0.25">
      <c r="A501" s="312" t="s">
        <v>757</v>
      </c>
      <c r="B501" s="450" t="s">
        <v>758</v>
      </c>
      <c r="C501" s="508"/>
      <c r="D501" s="363">
        <f>D502</f>
        <v>7800</v>
      </c>
      <c r="E501" s="481">
        <f t="shared" ref="E501:F502" si="157">E502</f>
        <v>0</v>
      </c>
      <c r="F501" s="363">
        <f t="shared" si="157"/>
        <v>0</v>
      </c>
      <c r="G501" s="366"/>
    </row>
    <row r="502" spans="1:7" s="365" customFormat="1" x14ac:dyDescent="0.25">
      <c r="A502" s="308" t="s">
        <v>116</v>
      </c>
      <c r="B502" s="450" t="s">
        <v>758</v>
      </c>
      <c r="C502" s="504">
        <v>200</v>
      </c>
      <c r="D502" s="363">
        <f>D503</f>
        <v>7800</v>
      </c>
      <c r="E502" s="481">
        <f t="shared" si="157"/>
        <v>0</v>
      </c>
      <c r="F502" s="363">
        <f t="shared" si="157"/>
        <v>0</v>
      </c>
      <c r="G502" s="366"/>
    </row>
    <row r="503" spans="1:7" s="365" customFormat="1" x14ac:dyDescent="0.25">
      <c r="A503" s="308" t="s">
        <v>50</v>
      </c>
      <c r="B503" s="450" t="s">
        <v>758</v>
      </c>
      <c r="C503" s="508">
        <v>240</v>
      </c>
      <c r="D503" s="363">
        <f>'Функц. 2026-2028'!F299</f>
        <v>7800</v>
      </c>
      <c r="E503" s="481">
        <f>'Функц. 2026-2028'!H299</f>
        <v>0</v>
      </c>
      <c r="F503" s="363">
        <f>'Функц. 2026-2028'!J299</f>
        <v>0</v>
      </c>
      <c r="G503" s="366"/>
    </row>
    <row r="504" spans="1:7" s="365" customFormat="1" x14ac:dyDescent="0.25">
      <c r="A504" s="308" t="s">
        <v>718</v>
      </c>
      <c r="B504" s="450" t="s">
        <v>720</v>
      </c>
      <c r="C504" s="508"/>
      <c r="D504" s="363">
        <f>D505</f>
        <v>2500</v>
      </c>
      <c r="E504" s="481">
        <f t="shared" ref="E504:F504" si="158">E505</f>
        <v>0</v>
      </c>
      <c r="F504" s="363">
        <f t="shared" si="158"/>
        <v>0</v>
      </c>
      <c r="G504" s="366"/>
    </row>
    <row r="505" spans="1:7" s="365" customFormat="1" ht="31.5" x14ac:dyDescent="0.25">
      <c r="A505" s="308" t="s">
        <v>719</v>
      </c>
      <c r="B505" s="450" t="s">
        <v>721</v>
      </c>
      <c r="C505" s="508"/>
      <c r="D505" s="363">
        <f>D506</f>
        <v>2500</v>
      </c>
      <c r="E505" s="481">
        <f t="shared" ref="E505:F505" si="159">E506</f>
        <v>0</v>
      </c>
      <c r="F505" s="363">
        <f t="shared" si="159"/>
        <v>0</v>
      </c>
      <c r="G505" s="366"/>
    </row>
    <row r="506" spans="1:7" s="365" customFormat="1" x14ac:dyDescent="0.25">
      <c r="A506" s="308" t="s">
        <v>116</v>
      </c>
      <c r="B506" s="450" t="s">
        <v>721</v>
      </c>
      <c r="C506" s="504">
        <v>200</v>
      </c>
      <c r="D506" s="363">
        <f>D507</f>
        <v>2500</v>
      </c>
      <c r="E506" s="481">
        <f t="shared" ref="E506:F506" si="160">E507</f>
        <v>0</v>
      </c>
      <c r="F506" s="363">
        <f t="shared" si="160"/>
        <v>0</v>
      </c>
      <c r="G506" s="366"/>
    </row>
    <row r="507" spans="1:7" s="365" customFormat="1" x14ac:dyDescent="0.25">
      <c r="A507" s="308" t="s">
        <v>50</v>
      </c>
      <c r="B507" s="450" t="s">
        <v>721</v>
      </c>
      <c r="C507" s="508">
        <v>240</v>
      </c>
      <c r="D507" s="363">
        <f>'Функц. 2026-2028'!F303</f>
        <v>2500</v>
      </c>
      <c r="E507" s="481">
        <f>'Функц. 2026-2028'!H303</f>
        <v>0</v>
      </c>
      <c r="F507" s="363">
        <f>'Функц. 2026-2028'!J303</f>
        <v>0</v>
      </c>
      <c r="G507" s="366"/>
    </row>
    <row r="508" spans="1:7" ht="31.5" x14ac:dyDescent="0.25">
      <c r="A508" s="308" t="s">
        <v>638</v>
      </c>
      <c r="B508" s="450" t="s">
        <v>476</v>
      </c>
      <c r="C508" s="508"/>
      <c r="D508" s="363">
        <f>D509+D512</f>
        <v>92695</v>
      </c>
      <c r="E508" s="481">
        <f t="shared" ref="E508:F508" si="161">E509+E512</f>
        <v>21548</v>
      </c>
      <c r="F508" s="363">
        <f t="shared" si="161"/>
        <v>27475.8</v>
      </c>
      <c r="G508" s="139"/>
    </row>
    <row r="509" spans="1:7" ht="31.5" x14ac:dyDescent="0.25">
      <c r="A509" s="308" t="s">
        <v>613</v>
      </c>
      <c r="B509" s="450" t="s">
        <v>637</v>
      </c>
      <c r="C509" s="508"/>
      <c r="D509" s="363">
        <f t="shared" ref="D509:F509" si="162">D510</f>
        <v>21548</v>
      </c>
      <c r="E509" s="481">
        <f t="shared" si="162"/>
        <v>21548</v>
      </c>
      <c r="F509" s="363">
        <f t="shared" si="162"/>
        <v>27475.8</v>
      </c>
      <c r="G509" s="139"/>
    </row>
    <row r="510" spans="1:7" x14ac:dyDescent="0.25">
      <c r="A510" s="308" t="s">
        <v>116</v>
      </c>
      <c r="B510" s="450" t="s">
        <v>637</v>
      </c>
      <c r="C510" s="508">
        <v>200</v>
      </c>
      <c r="D510" s="363">
        <f>'Функц. 2026-2028'!F306</f>
        <v>21548</v>
      </c>
      <c r="E510" s="481">
        <f>'Функц. 2026-2028'!H306</f>
        <v>21548</v>
      </c>
      <c r="F510" s="363">
        <f>'Функц. 2026-2028'!J306</f>
        <v>27475.8</v>
      </c>
      <c r="G510" s="139"/>
    </row>
    <row r="511" spans="1:7" x14ac:dyDescent="0.25">
      <c r="A511" s="308" t="s">
        <v>50</v>
      </c>
      <c r="B511" s="450" t="s">
        <v>637</v>
      </c>
      <c r="C511" s="508">
        <v>240</v>
      </c>
      <c r="D511" s="363">
        <f>'Функц. 2026-2028'!F307</f>
        <v>21548</v>
      </c>
      <c r="E511" s="481">
        <f>'Функц. 2026-2028'!H307</f>
        <v>21548</v>
      </c>
      <c r="F511" s="363">
        <f>'Функц. 2026-2028'!J307</f>
        <v>27475.8</v>
      </c>
      <c r="G511" s="139"/>
    </row>
    <row r="512" spans="1:7" s="365" customFormat="1" ht="31.5" x14ac:dyDescent="0.25">
      <c r="A512" s="312" t="s">
        <v>722</v>
      </c>
      <c r="B512" s="450" t="s">
        <v>749</v>
      </c>
      <c r="C512" s="508"/>
      <c r="D512" s="363">
        <f>D513</f>
        <v>71147</v>
      </c>
      <c r="E512" s="481">
        <f t="shared" ref="E512:F513" si="163">E513</f>
        <v>0</v>
      </c>
      <c r="F512" s="363">
        <f t="shared" si="163"/>
        <v>0</v>
      </c>
      <c r="G512" s="366"/>
    </row>
    <row r="513" spans="1:7" s="365" customFormat="1" x14ac:dyDescent="0.25">
      <c r="A513" s="308" t="s">
        <v>116</v>
      </c>
      <c r="B513" s="450" t="s">
        <v>749</v>
      </c>
      <c r="C513" s="508">
        <v>200</v>
      </c>
      <c r="D513" s="363">
        <f>D514</f>
        <v>71147</v>
      </c>
      <c r="E513" s="481">
        <f t="shared" si="163"/>
        <v>0</v>
      </c>
      <c r="F513" s="363">
        <f t="shared" si="163"/>
        <v>0</v>
      </c>
      <c r="G513" s="366"/>
    </row>
    <row r="514" spans="1:7" s="365" customFormat="1" x14ac:dyDescent="0.25">
      <c r="A514" s="308" t="s">
        <v>50</v>
      </c>
      <c r="B514" s="450" t="s">
        <v>749</v>
      </c>
      <c r="C514" s="508">
        <v>240</v>
      </c>
      <c r="D514" s="363">
        <f>'Функц. 2026-2028'!F310</f>
        <v>71147</v>
      </c>
      <c r="E514" s="481">
        <f>'Функц. 2026-2028'!H310</f>
        <v>0</v>
      </c>
      <c r="F514" s="363">
        <f>'Функц. 2026-2028'!J310</f>
        <v>0</v>
      </c>
      <c r="G514" s="366"/>
    </row>
    <row r="515" spans="1:7" x14ac:dyDescent="0.25">
      <c r="A515" s="317" t="s">
        <v>633</v>
      </c>
      <c r="B515" s="450" t="s">
        <v>632</v>
      </c>
      <c r="C515" s="508"/>
      <c r="D515" s="363">
        <f>D516</f>
        <v>27376</v>
      </c>
      <c r="E515" s="481">
        <f t="shared" ref="E515:F516" si="164">E516</f>
        <v>10102.4</v>
      </c>
      <c r="F515" s="363">
        <f t="shared" si="164"/>
        <v>10466</v>
      </c>
      <c r="G515" s="139"/>
    </row>
    <row r="516" spans="1:7" x14ac:dyDescent="0.25">
      <c r="A516" s="308" t="s">
        <v>634</v>
      </c>
      <c r="B516" s="450" t="s">
        <v>635</v>
      </c>
      <c r="C516" s="508"/>
      <c r="D516" s="363">
        <f>D517</f>
        <v>27376</v>
      </c>
      <c r="E516" s="481">
        <f t="shared" si="164"/>
        <v>10102.4</v>
      </c>
      <c r="F516" s="363">
        <f t="shared" si="164"/>
        <v>10466</v>
      </c>
      <c r="G516" s="139"/>
    </row>
    <row r="517" spans="1:7" s="365" customFormat="1" x14ac:dyDescent="0.25">
      <c r="A517" s="308" t="s">
        <v>329</v>
      </c>
      <c r="B517" s="450" t="s">
        <v>636</v>
      </c>
      <c r="C517" s="508"/>
      <c r="D517" s="363">
        <f>D520+D518</f>
        <v>27376</v>
      </c>
      <c r="E517" s="481">
        <f t="shared" ref="E517:F517" si="165">E520+E518</f>
        <v>10102.4</v>
      </c>
      <c r="F517" s="363">
        <f t="shared" si="165"/>
        <v>10466</v>
      </c>
      <c r="G517" s="366"/>
    </row>
    <row r="518" spans="1:7" s="365" customFormat="1" x14ac:dyDescent="0.25">
      <c r="A518" s="308" t="s">
        <v>116</v>
      </c>
      <c r="B518" s="450" t="s">
        <v>636</v>
      </c>
      <c r="C518" s="508">
        <v>200</v>
      </c>
      <c r="D518" s="363">
        <f>D519</f>
        <v>6520</v>
      </c>
      <c r="E518" s="481">
        <f t="shared" ref="E518:F518" si="166">E519</f>
        <v>0</v>
      </c>
      <c r="F518" s="363">
        <f t="shared" si="166"/>
        <v>0</v>
      </c>
      <c r="G518" s="366"/>
    </row>
    <row r="519" spans="1:7" s="365" customFormat="1" x14ac:dyDescent="0.25">
      <c r="A519" s="308" t="s">
        <v>50</v>
      </c>
      <c r="B519" s="450" t="s">
        <v>636</v>
      </c>
      <c r="C519" s="508">
        <v>240</v>
      </c>
      <c r="D519" s="363">
        <f>'Функц. 2026-2028'!F315</f>
        <v>6520</v>
      </c>
      <c r="E519" s="481">
        <f>'Функц. 2026-2028'!H315</f>
        <v>0</v>
      </c>
      <c r="F519" s="363">
        <f>'Функц. 2026-2028'!J315</f>
        <v>0</v>
      </c>
      <c r="G519" s="366"/>
    </row>
    <row r="520" spans="1:7" s="365" customFormat="1" ht="31.5" x14ac:dyDescent="0.25">
      <c r="A520" s="274" t="s">
        <v>58</v>
      </c>
      <c r="B520" s="450" t="s">
        <v>636</v>
      </c>
      <c r="C520" s="508">
        <v>600</v>
      </c>
      <c r="D520" s="363">
        <f>D521</f>
        <v>20856</v>
      </c>
      <c r="E520" s="481">
        <f t="shared" ref="E520:F520" si="167">E521</f>
        <v>10102.4</v>
      </c>
      <c r="F520" s="363">
        <f t="shared" si="167"/>
        <v>10466</v>
      </c>
      <c r="G520" s="366"/>
    </row>
    <row r="521" spans="1:7" s="365" customFormat="1" x14ac:dyDescent="0.25">
      <c r="A521" s="274" t="s">
        <v>59</v>
      </c>
      <c r="B521" s="450" t="s">
        <v>636</v>
      </c>
      <c r="C521" s="508">
        <v>610</v>
      </c>
      <c r="D521" s="363">
        <f>'Функц. 2026-2028'!F317</f>
        <v>20856</v>
      </c>
      <c r="E521" s="481">
        <f>'Функц. 2026-2028'!H317</f>
        <v>10102.4</v>
      </c>
      <c r="F521" s="363">
        <f>'Функц. 2026-2028'!J317</f>
        <v>10466</v>
      </c>
      <c r="G521" s="366"/>
    </row>
    <row r="522" spans="1:7" x14ac:dyDescent="0.25">
      <c r="A522" s="222" t="s">
        <v>46</v>
      </c>
      <c r="B522" s="143" t="s">
        <v>326</v>
      </c>
      <c r="C522" s="480"/>
      <c r="D522" s="363">
        <f t="shared" ref="D522:F525" si="168">D523</f>
        <v>88512</v>
      </c>
      <c r="E522" s="481">
        <f t="shared" si="168"/>
        <v>55697.1</v>
      </c>
      <c r="F522" s="363">
        <f t="shared" si="168"/>
        <v>57218.9</v>
      </c>
      <c r="G522" s="139"/>
    </row>
    <row r="523" spans="1:7" ht="31.5" x14ac:dyDescent="0.25">
      <c r="A523" s="222" t="s">
        <v>183</v>
      </c>
      <c r="B523" s="143" t="s">
        <v>327</v>
      </c>
      <c r="C523" s="248"/>
      <c r="D523" s="363">
        <f t="shared" si="168"/>
        <v>88512</v>
      </c>
      <c r="E523" s="481">
        <f t="shared" si="168"/>
        <v>55697.1</v>
      </c>
      <c r="F523" s="363">
        <f t="shared" si="168"/>
        <v>57218.9</v>
      </c>
      <c r="G523" s="139"/>
    </row>
    <row r="524" spans="1:7" ht="31.5" x14ac:dyDescent="0.25">
      <c r="A524" s="317" t="s">
        <v>631</v>
      </c>
      <c r="B524" s="450" t="s">
        <v>630</v>
      </c>
      <c r="C524" s="248"/>
      <c r="D524" s="363">
        <f t="shared" si="168"/>
        <v>88512</v>
      </c>
      <c r="E524" s="481">
        <f t="shared" si="168"/>
        <v>55697.1</v>
      </c>
      <c r="F524" s="363">
        <f t="shared" si="168"/>
        <v>57218.9</v>
      </c>
      <c r="G524" s="139"/>
    </row>
    <row r="525" spans="1:7" ht="31.5" x14ac:dyDescent="0.25">
      <c r="A525" s="274" t="s">
        <v>58</v>
      </c>
      <c r="B525" s="450" t="s">
        <v>630</v>
      </c>
      <c r="C525" s="248">
        <v>600</v>
      </c>
      <c r="D525" s="363">
        <f t="shared" si="168"/>
        <v>88512</v>
      </c>
      <c r="E525" s="481">
        <f t="shared" si="168"/>
        <v>55697.1</v>
      </c>
      <c r="F525" s="363">
        <f t="shared" si="168"/>
        <v>57218.9</v>
      </c>
      <c r="G525" s="139"/>
    </row>
    <row r="526" spans="1:7" x14ac:dyDescent="0.25">
      <c r="A526" s="274" t="s">
        <v>59</v>
      </c>
      <c r="B526" s="450" t="s">
        <v>630</v>
      </c>
      <c r="C526" s="248">
        <v>610</v>
      </c>
      <c r="D526" s="363">
        <f>'Функц. 2026-2028'!F322</f>
        <v>88512</v>
      </c>
      <c r="E526" s="481">
        <f>'Функц. 2026-2028'!H322</f>
        <v>55697.1</v>
      </c>
      <c r="F526" s="363">
        <f>'Функц. 2026-2028'!J322</f>
        <v>57218.9</v>
      </c>
      <c r="G526" s="139"/>
    </row>
    <row r="527" spans="1:7" x14ac:dyDescent="0.25">
      <c r="A527" s="276" t="s">
        <v>224</v>
      </c>
      <c r="B527" s="451" t="s">
        <v>225</v>
      </c>
      <c r="C527" s="515"/>
      <c r="D527" s="364">
        <f>D533+D550+D528</f>
        <v>65652.5</v>
      </c>
      <c r="E527" s="500">
        <f>E533+E550+E528</f>
        <v>62055.6</v>
      </c>
      <c r="F527" s="364">
        <f>F533+F550+F528</f>
        <v>66093.100000000006</v>
      </c>
      <c r="G527" s="139"/>
    </row>
    <row r="528" spans="1:7" s="365" customFormat="1" ht="47.25" x14ac:dyDescent="0.25">
      <c r="A528" s="312" t="s">
        <v>726</v>
      </c>
      <c r="B528" s="450" t="s">
        <v>729</v>
      </c>
      <c r="C528" s="508"/>
      <c r="D528" s="363">
        <f>D529</f>
        <v>1537</v>
      </c>
      <c r="E528" s="481">
        <f t="shared" ref="E528:F531" si="169">E529</f>
        <v>1537</v>
      </c>
      <c r="F528" s="363">
        <f t="shared" si="169"/>
        <v>1537</v>
      </c>
      <c r="G528" s="366"/>
    </row>
    <row r="529" spans="1:30" s="365" customFormat="1" ht="47.25" x14ac:dyDescent="0.25">
      <c r="A529" s="312" t="s">
        <v>727</v>
      </c>
      <c r="B529" s="450" t="s">
        <v>730</v>
      </c>
      <c r="C529" s="508"/>
      <c r="D529" s="363">
        <f>D530</f>
        <v>1537</v>
      </c>
      <c r="E529" s="481">
        <f t="shared" si="169"/>
        <v>1537</v>
      </c>
      <c r="F529" s="363">
        <f t="shared" si="169"/>
        <v>1537</v>
      </c>
      <c r="G529" s="366"/>
    </row>
    <row r="530" spans="1:30" s="365" customFormat="1" ht="78.75" x14ac:dyDescent="0.25">
      <c r="A530" s="312" t="s">
        <v>728</v>
      </c>
      <c r="B530" s="450" t="s">
        <v>731</v>
      </c>
      <c r="C530" s="508"/>
      <c r="D530" s="363">
        <f>D531</f>
        <v>1537</v>
      </c>
      <c r="E530" s="481">
        <f t="shared" si="169"/>
        <v>1537</v>
      </c>
      <c r="F530" s="363">
        <f t="shared" si="169"/>
        <v>1537</v>
      </c>
      <c r="G530" s="366"/>
    </row>
    <row r="531" spans="1:30" s="365" customFormat="1" ht="31.5" x14ac:dyDescent="0.25">
      <c r="A531" s="308" t="s">
        <v>58</v>
      </c>
      <c r="B531" s="450" t="s">
        <v>731</v>
      </c>
      <c r="C531" s="508">
        <v>600</v>
      </c>
      <c r="D531" s="363">
        <f>D532</f>
        <v>1537</v>
      </c>
      <c r="E531" s="481">
        <f t="shared" si="169"/>
        <v>1537</v>
      </c>
      <c r="F531" s="363">
        <f t="shared" si="169"/>
        <v>1537</v>
      </c>
      <c r="G531" s="366"/>
    </row>
    <row r="532" spans="1:30" s="365" customFormat="1" x14ac:dyDescent="0.25">
      <c r="A532" s="308" t="s">
        <v>59</v>
      </c>
      <c r="B532" s="450" t="s">
        <v>731</v>
      </c>
      <c r="C532" s="508">
        <v>610</v>
      </c>
      <c r="D532" s="363">
        <f>'Функц. 2026-2028'!F182</f>
        <v>1537</v>
      </c>
      <c r="E532" s="481">
        <f>'Функц. 2026-2028'!H182</f>
        <v>1537</v>
      </c>
      <c r="F532" s="363">
        <f>'Функц. 2026-2028'!J182</f>
        <v>1537</v>
      </c>
      <c r="G532" s="366"/>
    </row>
    <row r="533" spans="1:30" ht="31.5" x14ac:dyDescent="0.25">
      <c r="A533" s="222" t="s">
        <v>227</v>
      </c>
      <c r="B533" s="143" t="s">
        <v>228</v>
      </c>
      <c r="C533" s="524"/>
      <c r="D533" s="363">
        <f>D534+D542+D538+D547</f>
        <v>8966.5</v>
      </c>
      <c r="E533" s="481">
        <f t="shared" ref="E533:F533" si="170">E534+E542+E538+E547</f>
        <v>6613.6</v>
      </c>
      <c r="F533" s="363">
        <f t="shared" si="170"/>
        <v>8830.1</v>
      </c>
      <c r="G533" s="481" t="e">
        <f>#REF!+G534+G542+G538+G547</f>
        <v>#REF!</v>
      </c>
      <c r="H533" s="363" t="e">
        <f>#REF!+H534+H542+H538+H547</f>
        <v>#REF!</v>
      </c>
      <c r="I533" s="363" t="e">
        <f>#REF!+I534+I542+I538+I547</f>
        <v>#REF!</v>
      </c>
      <c r="J533" s="363" t="e">
        <f>#REF!+J534+J542+J538+J547</f>
        <v>#REF!</v>
      </c>
      <c r="K533" s="363" t="e">
        <f>#REF!+K534+K542+K538+K547</f>
        <v>#REF!</v>
      </c>
      <c r="L533" s="363" t="e">
        <f>#REF!+L534+L542+L538+L547</f>
        <v>#REF!</v>
      </c>
      <c r="M533" s="363" t="e">
        <f>#REF!+M534+M542+M538+M547</f>
        <v>#REF!</v>
      </c>
      <c r="N533" s="363" t="e">
        <f>#REF!+N534+N542+N538+N547</f>
        <v>#REF!</v>
      </c>
      <c r="O533" s="363" t="e">
        <f>#REF!+O534+O542+O538+O547</f>
        <v>#REF!</v>
      </c>
      <c r="P533" s="363" t="e">
        <f>#REF!+P534+P542+P538+P547</f>
        <v>#REF!</v>
      </c>
      <c r="Q533" s="363" t="e">
        <f>#REF!+Q534+Q542+Q538+Q547</f>
        <v>#REF!</v>
      </c>
      <c r="R533" s="363" t="e">
        <f>#REF!+R534+R542+R538+R547</f>
        <v>#REF!</v>
      </c>
      <c r="S533" s="363" t="e">
        <f>#REF!+S534+S542+S538+S547</f>
        <v>#REF!</v>
      </c>
      <c r="T533" s="363" t="e">
        <f>#REF!+T534+T542+T538+T547</f>
        <v>#REF!</v>
      </c>
      <c r="U533" s="363" t="e">
        <f>#REF!+U534+U542+U538+U547</f>
        <v>#REF!</v>
      </c>
      <c r="V533" s="363" t="e">
        <f>#REF!+V534+V542+V538+V547</f>
        <v>#REF!</v>
      </c>
      <c r="W533" s="363" t="e">
        <f>#REF!+W534+W542+W538+W547</f>
        <v>#REF!</v>
      </c>
      <c r="X533" s="363" t="e">
        <f>#REF!+X534+X542+X538+X547</f>
        <v>#REF!</v>
      </c>
      <c r="Y533" s="363" t="e">
        <f>#REF!+Y534+Y542+Y538+Y547</f>
        <v>#REF!</v>
      </c>
      <c r="Z533" s="363" t="e">
        <f>#REF!+Z534+Z542+Z538+Z547</f>
        <v>#REF!</v>
      </c>
      <c r="AA533" s="363" t="e">
        <f>#REF!+AA534+AA542+AA538+AA547</f>
        <v>#REF!</v>
      </c>
      <c r="AB533" s="363" t="e">
        <f>#REF!+AB534+AB542+AB538+AB547</f>
        <v>#REF!</v>
      </c>
      <c r="AC533" s="363" t="e">
        <f>#REF!+AC534+AC542+AC538+AC547</f>
        <v>#REF!</v>
      </c>
      <c r="AD533" s="363" t="e">
        <f>#REF!+AD534+AD542+AD538+AD547</f>
        <v>#REF!</v>
      </c>
    </row>
    <row r="534" spans="1:30" s="154" customFormat="1" x14ac:dyDescent="0.25">
      <c r="A534" s="209" t="s">
        <v>354</v>
      </c>
      <c r="B534" s="143" t="s">
        <v>355</v>
      </c>
      <c r="C534" s="524"/>
      <c r="D534" s="363">
        <f t="shared" ref="D534:F536" si="171">D535</f>
        <v>2650</v>
      </c>
      <c r="E534" s="481">
        <f t="shared" si="171"/>
        <v>2728</v>
      </c>
      <c r="F534" s="363">
        <f t="shared" si="171"/>
        <v>2843.1</v>
      </c>
      <c r="G534" s="139"/>
    </row>
    <row r="535" spans="1:30" s="154" customFormat="1" x14ac:dyDescent="0.25">
      <c r="A535" s="208" t="s">
        <v>356</v>
      </c>
      <c r="B535" s="143" t="s">
        <v>357</v>
      </c>
      <c r="C535" s="525"/>
      <c r="D535" s="363">
        <f t="shared" si="171"/>
        <v>2650</v>
      </c>
      <c r="E535" s="481">
        <f t="shared" si="171"/>
        <v>2728</v>
      </c>
      <c r="F535" s="363">
        <f t="shared" si="171"/>
        <v>2843.1</v>
      </c>
      <c r="G535" s="139"/>
    </row>
    <row r="536" spans="1:30" s="154" customFormat="1" x14ac:dyDescent="0.25">
      <c r="A536" s="370" t="s">
        <v>116</v>
      </c>
      <c r="B536" s="143" t="s">
        <v>357</v>
      </c>
      <c r="C536" s="248">
        <v>200</v>
      </c>
      <c r="D536" s="363">
        <f t="shared" si="171"/>
        <v>2650</v>
      </c>
      <c r="E536" s="481">
        <f t="shared" si="171"/>
        <v>2728</v>
      </c>
      <c r="F536" s="363">
        <f t="shared" si="171"/>
        <v>2843.1</v>
      </c>
      <c r="G536" s="139"/>
    </row>
    <row r="537" spans="1:30" s="154" customFormat="1" x14ac:dyDescent="0.25">
      <c r="A537" s="370" t="s">
        <v>50</v>
      </c>
      <c r="B537" s="143" t="s">
        <v>357</v>
      </c>
      <c r="C537" s="248">
        <v>240</v>
      </c>
      <c r="D537" s="363">
        <f>'Функц. 2026-2028'!F335</f>
        <v>2650</v>
      </c>
      <c r="E537" s="481">
        <f>'Функц. 2026-2028'!H335</f>
        <v>2728</v>
      </c>
      <c r="F537" s="363">
        <f>'Функц. 2026-2028'!J335</f>
        <v>2843.1</v>
      </c>
      <c r="G537" s="139"/>
    </row>
    <row r="538" spans="1:30" s="154" customFormat="1" x14ac:dyDescent="0.25">
      <c r="A538" s="209" t="s">
        <v>372</v>
      </c>
      <c r="B538" s="143" t="s">
        <v>373</v>
      </c>
      <c r="C538" s="248"/>
      <c r="D538" s="363">
        <f t="shared" ref="D538:F540" si="172">D539</f>
        <v>170.1</v>
      </c>
      <c r="E538" s="481">
        <f t="shared" si="172"/>
        <v>170.1</v>
      </c>
      <c r="F538" s="363">
        <f t="shared" si="172"/>
        <v>170.1</v>
      </c>
      <c r="G538" s="139"/>
    </row>
    <row r="539" spans="1:30" s="154" customFormat="1" x14ac:dyDescent="0.25">
      <c r="A539" s="208" t="s">
        <v>374</v>
      </c>
      <c r="B539" s="143" t="s">
        <v>375</v>
      </c>
      <c r="C539" s="248"/>
      <c r="D539" s="363">
        <f t="shared" si="172"/>
        <v>170.1</v>
      </c>
      <c r="E539" s="481">
        <f t="shared" si="172"/>
        <v>170.1</v>
      </c>
      <c r="F539" s="363">
        <f t="shared" si="172"/>
        <v>170.1</v>
      </c>
      <c r="G539" s="139"/>
    </row>
    <row r="540" spans="1:30" s="154" customFormat="1" x14ac:dyDescent="0.25">
      <c r="A540" s="370" t="s">
        <v>116</v>
      </c>
      <c r="B540" s="143" t="s">
        <v>375</v>
      </c>
      <c r="C540" s="248">
        <v>200</v>
      </c>
      <c r="D540" s="363">
        <f t="shared" si="172"/>
        <v>170.1</v>
      </c>
      <c r="E540" s="481">
        <f t="shared" si="172"/>
        <v>170.1</v>
      </c>
      <c r="F540" s="363">
        <f t="shared" si="172"/>
        <v>170.1</v>
      </c>
      <c r="G540" s="139"/>
    </row>
    <row r="541" spans="1:30" s="154" customFormat="1" x14ac:dyDescent="0.25">
      <c r="A541" s="370" t="s">
        <v>50</v>
      </c>
      <c r="B541" s="143" t="s">
        <v>375</v>
      </c>
      <c r="C541" s="248">
        <v>240</v>
      </c>
      <c r="D541" s="363">
        <f>'Функц. 2026-2028'!F339</f>
        <v>170.1</v>
      </c>
      <c r="E541" s="481">
        <f>'Функц. 2026-2028'!H339</f>
        <v>170.1</v>
      </c>
      <c r="F541" s="363">
        <f>'Функц. 2026-2028'!J339</f>
        <v>170.1</v>
      </c>
      <c r="G541" s="139"/>
    </row>
    <row r="542" spans="1:30" s="154" customFormat="1" x14ac:dyDescent="0.25">
      <c r="A542" s="209" t="s">
        <v>358</v>
      </c>
      <c r="B542" s="143" t="s">
        <v>359</v>
      </c>
      <c r="C542" s="248"/>
      <c r="D542" s="363">
        <f t="shared" ref="D542:F544" si="173">D543</f>
        <v>300</v>
      </c>
      <c r="E542" s="481">
        <f t="shared" si="173"/>
        <v>300</v>
      </c>
      <c r="F542" s="363">
        <f t="shared" si="173"/>
        <v>300</v>
      </c>
      <c r="G542" s="139"/>
    </row>
    <row r="543" spans="1:30" s="154" customFormat="1" x14ac:dyDescent="0.25">
      <c r="A543" s="208" t="s">
        <v>360</v>
      </c>
      <c r="B543" s="143" t="s">
        <v>361</v>
      </c>
      <c r="C543" s="248"/>
      <c r="D543" s="363">
        <f t="shared" si="173"/>
        <v>300</v>
      </c>
      <c r="E543" s="481">
        <f t="shared" si="173"/>
        <v>300</v>
      </c>
      <c r="F543" s="363">
        <f t="shared" si="173"/>
        <v>300</v>
      </c>
      <c r="G543" s="139"/>
    </row>
    <row r="544" spans="1:30" s="154" customFormat="1" x14ac:dyDescent="0.25">
      <c r="A544" s="370" t="s">
        <v>116</v>
      </c>
      <c r="B544" s="143" t="s">
        <v>361</v>
      </c>
      <c r="C544" s="248">
        <v>200</v>
      </c>
      <c r="D544" s="363">
        <f t="shared" si="173"/>
        <v>300</v>
      </c>
      <c r="E544" s="481">
        <f t="shared" si="173"/>
        <v>300</v>
      </c>
      <c r="F544" s="363">
        <f t="shared" si="173"/>
        <v>300</v>
      </c>
      <c r="G544" s="139"/>
    </row>
    <row r="545" spans="1:7" s="154" customFormat="1" x14ac:dyDescent="0.25">
      <c r="A545" s="370" t="s">
        <v>50</v>
      </c>
      <c r="B545" s="143" t="s">
        <v>361</v>
      </c>
      <c r="C545" s="248">
        <v>240</v>
      </c>
      <c r="D545" s="363">
        <f>'Функц. 2026-2028'!F343</f>
        <v>300</v>
      </c>
      <c r="E545" s="481">
        <f>'Функц. 2026-2028'!H343</f>
        <v>300</v>
      </c>
      <c r="F545" s="363">
        <f>'Функц. 2026-2028'!J343</f>
        <v>300</v>
      </c>
      <c r="G545" s="139"/>
    </row>
    <row r="546" spans="1:7" s="365" customFormat="1" x14ac:dyDescent="0.25">
      <c r="A546" s="370" t="s">
        <v>748</v>
      </c>
      <c r="B546" s="450" t="s">
        <v>747</v>
      </c>
      <c r="C546" s="504"/>
      <c r="D546" s="363">
        <f>D547</f>
        <v>5846.4000000000005</v>
      </c>
      <c r="E546" s="481">
        <f t="shared" ref="E546:F546" si="174">E547</f>
        <v>3415.5</v>
      </c>
      <c r="F546" s="363">
        <f t="shared" si="174"/>
        <v>5516.9000000000005</v>
      </c>
      <c r="G546" s="366"/>
    </row>
    <row r="547" spans="1:7" s="365" customFormat="1" ht="31.5" x14ac:dyDescent="0.25">
      <c r="A547" s="370" t="s">
        <v>682</v>
      </c>
      <c r="B547" s="450" t="s">
        <v>681</v>
      </c>
      <c r="C547" s="480"/>
      <c r="D547" s="363">
        <f>D548</f>
        <v>5846.4000000000005</v>
      </c>
      <c r="E547" s="481">
        <f t="shared" ref="E547:F547" si="175">E548</f>
        <v>3415.5</v>
      </c>
      <c r="F547" s="363">
        <f t="shared" si="175"/>
        <v>5516.9000000000005</v>
      </c>
      <c r="G547" s="366"/>
    </row>
    <row r="548" spans="1:7" s="365" customFormat="1" ht="31.5" x14ac:dyDescent="0.25">
      <c r="A548" s="370" t="s">
        <v>58</v>
      </c>
      <c r="B548" s="450" t="s">
        <v>681</v>
      </c>
      <c r="C548" s="480">
        <v>600</v>
      </c>
      <c r="D548" s="363">
        <f>D549</f>
        <v>5846.4000000000005</v>
      </c>
      <c r="E548" s="481">
        <f t="shared" ref="E548:F548" si="176">E549</f>
        <v>3415.5</v>
      </c>
      <c r="F548" s="363">
        <f t="shared" si="176"/>
        <v>5516.9000000000005</v>
      </c>
      <c r="G548" s="366"/>
    </row>
    <row r="549" spans="1:7" s="365" customFormat="1" x14ac:dyDescent="0.25">
      <c r="A549" s="370" t="s">
        <v>59</v>
      </c>
      <c r="B549" s="450" t="s">
        <v>681</v>
      </c>
      <c r="C549" s="480">
        <v>610</v>
      </c>
      <c r="D549" s="363">
        <f>'Функц. 2026-2028'!F623</f>
        <v>5846.4000000000005</v>
      </c>
      <c r="E549" s="481">
        <f>'Функц. 2026-2028'!H623</f>
        <v>3415.5</v>
      </c>
      <c r="F549" s="363">
        <f>'Функц. 2026-2028'!J623</f>
        <v>5516.9000000000005</v>
      </c>
      <c r="G549" s="366"/>
    </row>
    <row r="550" spans="1:7" s="154" customFormat="1" x14ac:dyDescent="0.25">
      <c r="A550" s="370" t="s">
        <v>46</v>
      </c>
      <c r="B550" s="143" t="s">
        <v>508</v>
      </c>
      <c r="C550" s="480"/>
      <c r="D550" s="363">
        <f t="shared" ref="D550:F553" si="177">D551</f>
        <v>55149</v>
      </c>
      <c r="E550" s="481">
        <f t="shared" si="177"/>
        <v>53905</v>
      </c>
      <c r="F550" s="363">
        <f t="shared" si="177"/>
        <v>55726</v>
      </c>
      <c r="G550" s="139"/>
    </row>
    <row r="551" spans="1:7" s="154" customFormat="1" ht="31.5" x14ac:dyDescent="0.25">
      <c r="A551" s="370" t="s">
        <v>312</v>
      </c>
      <c r="B551" s="143" t="s">
        <v>509</v>
      </c>
      <c r="C551" s="480"/>
      <c r="D551" s="363">
        <f t="shared" si="177"/>
        <v>55149</v>
      </c>
      <c r="E551" s="481">
        <f t="shared" si="177"/>
        <v>53905</v>
      </c>
      <c r="F551" s="363">
        <f t="shared" si="177"/>
        <v>55726</v>
      </c>
      <c r="G551" s="139"/>
    </row>
    <row r="552" spans="1:7" s="154" customFormat="1" ht="31.5" x14ac:dyDescent="0.25">
      <c r="A552" s="370" t="s">
        <v>226</v>
      </c>
      <c r="B552" s="143" t="s">
        <v>510</v>
      </c>
      <c r="C552" s="480"/>
      <c r="D552" s="363">
        <f t="shared" si="177"/>
        <v>55149</v>
      </c>
      <c r="E552" s="481">
        <f t="shared" si="177"/>
        <v>53905</v>
      </c>
      <c r="F552" s="363">
        <f t="shared" si="177"/>
        <v>55726</v>
      </c>
      <c r="G552" s="139"/>
    </row>
    <row r="553" spans="1:7" s="154" customFormat="1" ht="31.5" x14ac:dyDescent="0.25">
      <c r="A553" s="370" t="s">
        <v>58</v>
      </c>
      <c r="B553" s="143" t="s">
        <v>510</v>
      </c>
      <c r="C553" s="480">
        <v>600</v>
      </c>
      <c r="D553" s="363">
        <f t="shared" si="177"/>
        <v>55149</v>
      </c>
      <c r="E553" s="481">
        <f t="shared" si="177"/>
        <v>53905</v>
      </c>
      <c r="F553" s="363">
        <f t="shared" si="177"/>
        <v>55726</v>
      </c>
      <c r="G553" s="139"/>
    </row>
    <row r="554" spans="1:7" s="232" customFormat="1" x14ac:dyDescent="0.25">
      <c r="A554" s="370" t="s">
        <v>59</v>
      </c>
      <c r="B554" s="143" t="s">
        <v>510</v>
      </c>
      <c r="C554" s="480">
        <v>610</v>
      </c>
      <c r="D554" s="363">
        <f>'Функц. 2026-2028'!F187</f>
        <v>55149</v>
      </c>
      <c r="E554" s="481">
        <f>'Функц. 2026-2028'!H187</f>
        <v>53905</v>
      </c>
      <c r="F554" s="363">
        <f>'Функц. 2026-2028'!J187</f>
        <v>55726</v>
      </c>
      <c r="G554" s="231"/>
    </row>
    <row r="555" spans="1:7" x14ac:dyDescent="0.25">
      <c r="A555" s="277" t="s">
        <v>238</v>
      </c>
      <c r="B555" s="451" t="s">
        <v>239</v>
      </c>
      <c r="C555" s="515"/>
      <c r="D555" s="364">
        <f t="shared" ref="D555:F556" si="178">D556</f>
        <v>700</v>
      </c>
      <c r="E555" s="500">
        <f t="shared" si="178"/>
        <v>0</v>
      </c>
      <c r="F555" s="364">
        <f t="shared" si="178"/>
        <v>0</v>
      </c>
      <c r="G555" s="139"/>
    </row>
    <row r="556" spans="1:7" ht="31.5" x14ac:dyDescent="0.25">
      <c r="A556" s="218" t="s">
        <v>669</v>
      </c>
      <c r="B556" s="143" t="s">
        <v>240</v>
      </c>
      <c r="C556" s="480"/>
      <c r="D556" s="363">
        <f t="shared" si="178"/>
        <v>700</v>
      </c>
      <c r="E556" s="481">
        <f t="shared" si="178"/>
        <v>0</v>
      </c>
      <c r="F556" s="363">
        <f t="shared" si="178"/>
        <v>0</v>
      </c>
      <c r="G556" s="139"/>
    </row>
    <row r="557" spans="1:7" ht="31.5" x14ac:dyDescent="0.25">
      <c r="A557" s="218" t="s">
        <v>571</v>
      </c>
      <c r="B557" s="143" t="s">
        <v>568</v>
      </c>
      <c r="C557" s="248"/>
      <c r="D557" s="363">
        <f t="shared" ref="D557:F558" si="179">D558</f>
        <v>700</v>
      </c>
      <c r="E557" s="481">
        <f t="shared" si="179"/>
        <v>0</v>
      </c>
      <c r="F557" s="363">
        <f t="shared" si="179"/>
        <v>0</v>
      </c>
      <c r="G557" s="139"/>
    </row>
    <row r="558" spans="1:7" ht="31.5" x14ac:dyDescent="0.25">
      <c r="A558" s="205" t="s">
        <v>570</v>
      </c>
      <c r="B558" s="143" t="s">
        <v>569</v>
      </c>
      <c r="C558" s="248"/>
      <c r="D558" s="363">
        <f>D559</f>
        <v>700</v>
      </c>
      <c r="E558" s="481">
        <f t="shared" si="179"/>
        <v>0</v>
      </c>
      <c r="F558" s="363">
        <f t="shared" si="179"/>
        <v>0</v>
      </c>
      <c r="G558" s="139"/>
    </row>
    <row r="559" spans="1:7" s="154" customFormat="1" x14ac:dyDescent="0.25">
      <c r="A559" s="220" t="s">
        <v>116</v>
      </c>
      <c r="B559" s="143" t="s">
        <v>569</v>
      </c>
      <c r="C559" s="248">
        <v>200</v>
      </c>
      <c r="D559" s="363">
        <f>D560</f>
        <v>700</v>
      </c>
      <c r="E559" s="481">
        <f>E560</f>
        <v>0</v>
      </c>
      <c r="F559" s="363">
        <f>F560</f>
        <v>0</v>
      </c>
      <c r="G559" s="139"/>
    </row>
    <row r="560" spans="1:7" s="154" customFormat="1" x14ac:dyDescent="0.25">
      <c r="A560" s="220" t="s">
        <v>50</v>
      </c>
      <c r="B560" s="143" t="s">
        <v>569</v>
      </c>
      <c r="C560" s="248">
        <v>240</v>
      </c>
      <c r="D560" s="363">
        <f>'Функц. 2026-2028'!F444</f>
        <v>700</v>
      </c>
      <c r="E560" s="481">
        <f>'Функц. 2026-2028'!H444</f>
        <v>0</v>
      </c>
      <c r="F560" s="363">
        <f>'Функц. 2026-2028'!J444</f>
        <v>0</v>
      </c>
      <c r="G560" s="139"/>
    </row>
    <row r="561" spans="1:30" x14ac:dyDescent="0.25">
      <c r="A561" s="276" t="s">
        <v>233</v>
      </c>
      <c r="B561" s="451" t="s">
        <v>234</v>
      </c>
      <c r="C561" s="526"/>
      <c r="D561" s="364">
        <f>D562+D597</f>
        <v>693063.89999999991</v>
      </c>
      <c r="E561" s="364">
        <f t="shared" ref="E561:F561" si="180">E562+E597</f>
        <v>933414</v>
      </c>
      <c r="F561" s="364">
        <f t="shared" si="180"/>
        <v>706046.2</v>
      </c>
      <c r="G561" s="139"/>
    </row>
    <row r="562" spans="1:30" s="154" customFormat="1" x14ac:dyDescent="0.25">
      <c r="A562" s="209" t="s">
        <v>352</v>
      </c>
      <c r="B562" s="143" t="s">
        <v>353</v>
      </c>
      <c r="C562" s="526"/>
      <c r="D562" s="363">
        <f>D563+D590+D573</f>
        <v>666406.19999999995</v>
      </c>
      <c r="E562" s="363">
        <f t="shared" ref="E562:F562" si="181">E563+E590+E573</f>
        <v>908484.9</v>
      </c>
      <c r="F562" s="363">
        <f t="shared" si="181"/>
        <v>681052.5</v>
      </c>
      <c r="G562" s="139"/>
    </row>
    <row r="563" spans="1:30" s="154" customFormat="1" ht="31.5" x14ac:dyDescent="0.25">
      <c r="A563" s="209" t="s">
        <v>376</v>
      </c>
      <c r="B563" s="143" t="s">
        <v>377</v>
      </c>
      <c r="C563" s="509"/>
      <c r="D563" s="363">
        <f>D564+D570+D567</f>
        <v>380529.3</v>
      </c>
      <c r="E563" s="481">
        <f t="shared" ref="E563:F563" si="182">E564+E570+E567</f>
        <v>0</v>
      </c>
      <c r="F563" s="363">
        <f t="shared" si="182"/>
        <v>0</v>
      </c>
      <c r="G563" s="481" t="e">
        <f>#REF!+G564+#REF!+G570+G567</f>
        <v>#REF!</v>
      </c>
      <c r="H563" s="363" t="e">
        <f>#REF!+H564+#REF!+H570+H567</f>
        <v>#REF!</v>
      </c>
      <c r="I563" s="363" t="e">
        <f>#REF!+I564+#REF!+I570+I567</f>
        <v>#REF!</v>
      </c>
      <c r="J563" s="363" t="e">
        <f>#REF!+J564+#REF!+J570+J567</f>
        <v>#REF!</v>
      </c>
      <c r="K563" s="363" t="e">
        <f>#REF!+K564+#REF!+K570+K567</f>
        <v>#REF!</v>
      </c>
      <c r="L563" s="363" t="e">
        <f>#REF!+L564+#REF!+L570+L567</f>
        <v>#REF!</v>
      </c>
      <c r="M563" s="363" t="e">
        <f>#REF!+M564+#REF!+M570+M567</f>
        <v>#REF!</v>
      </c>
      <c r="N563" s="363" t="e">
        <f>#REF!+N564+#REF!+N570+N567</f>
        <v>#REF!</v>
      </c>
      <c r="O563" s="363" t="e">
        <f>#REF!+O564+#REF!+O570+O567</f>
        <v>#REF!</v>
      </c>
      <c r="P563" s="363" t="e">
        <f>#REF!+P564+#REF!+P570+P567</f>
        <v>#REF!</v>
      </c>
      <c r="Q563" s="363" t="e">
        <f>#REF!+Q564+#REF!+Q570+Q567</f>
        <v>#REF!</v>
      </c>
      <c r="R563" s="363" t="e">
        <f>#REF!+R564+#REF!+R570+R567</f>
        <v>#REF!</v>
      </c>
      <c r="S563" s="363" t="e">
        <f>#REF!+S564+#REF!+S570+S567</f>
        <v>#REF!</v>
      </c>
      <c r="T563" s="363" t="e">
        <f>#REF!+T564+#REF!+T570+T567</f>
        <v>#REF!</v>
      </c>
      <c r="U563" s="363" t="e">
        <f>#REF!+U564+#REF!+U570+U567</f>
        <v>#REF!</v>
      </c>
      <c r="V563" s="363" t="e">
        <f>#REF!+V564+#REF!+V570+V567</f>
        <v>#REF!</v>
      </c>
      <c r="W563" s="363" t="e">
        <f>#REF!+W564+#REF!+W570+W567</f>
        <v>#REF!</v>
      </c>
      <c r="X563" s="363" t="e">
        <f>#REF!+X564+#REF!+X570+X567</f>
        <v>#REF!</v>
      </c>
      <c r="Y563" s="363" t="e">
        <f>#REF!+Y564+#REF!+Y570+Y567</f>
        <v>#REF!</v>
      </c>
      <c r="Z563" s="363" t="e">
        <f>#REF!+Z564+#REF!+Z570+Z567</f>
        <v>#REF!</v>
      </c>
      <c r="AA563" s="363" t="e">
        <f>#REF!+AA564+#REF!+AA570+AA567</f>
        <v>#REF!</v>
      </c>
      <c r="AB563" s="363" t="e">
        <f>#REF!+AB564+#REF!+AB570+AB567</f>
        <v>#REF!</v>
      </c>
      <c r="AC563" s="363" t="e">
        <f>#REF!+AC564+#REF!+AC570+AC567</f>
        <v>#REF!</v>
      </c>
      <c r="AD563" s="363" t="e">
        <f>#REF!+AD564+#REF!+AD570+AD567</f>
        <v>#REF!</v>
      </c>
    </row>
    <row r="564" spans="1:30" s="154" customFormat="1" ht="31.5" x14ac:dyDescent="0.25">
      <c r="A564" s="312" t="s">
        <v>671</v>
      </c>
      <c r="B564" s="450" t="s">
        <v>670</v>
      </c>
      <c r="C564" s="509"/>
      <c r="D564" s="363">
        <f t="shared" ref="D564:F565" si="183">D565</f>
        <v>41995</v>
      </c>
      <c r="E564" s="481">
        <f t="shared" si="183"/>
        <v>0</v>
      </c>
      <c r="F564" s="363">
        <f t="shared" si="183"/>
        <v>0</v>
      </c>
      <c r="G564" s="139"/>
    </row>
    <row r="565" spans="1:30" s="154" customFormat="1" x14ac:dyDescent="0.25">
      <c r="A565" s="370" t="s">
        <v>116</v>
      </c>
      <c r="B565" s="450" t="s">
        <v>670</v>
      </c>
      <c r="C565" s="509" t="s">
        <v>36</v>
      </c>
      <c r="D565" s="363">
        <f t="shared" si="183"/>
        <v>41995</v>
      </c>
      <c r="E565" s="481">
        <f t="shared" si="183"/>
        <v>0</v>
      </c>
      <c r="F565" s="363">
        <f t="shared" si="183"/>
        <v>0</v>
      </c>
      <c r="G565" s="139"/>
    </row>
    <row r="566" spans="1:30" s="154" customFormat="1" x14ac:dyDescent="0.25">
      <c r="A566" s="370" t="s">
        <v>50</v>
      </c>
      <c r="B566" s="450" t="s">
        <v>670</v>
      </c>
      <c r="C566" s="509" t="s">
        <v>63</v>
      </c>
      <c r="D566" s="363">
        <f>'Функц. 2026-2028'!F450</f>
        <v>41995</v>
      </c>
      <c r="E566" s="532">
        <f>'Функц. 2026-2028'!H450</f>
        <v>0</v>
      </c>
      <c r="F566" s="127">
        <f>'Функц. 2026-2028'!J450</f>
        <v>0</v>
      </c>
      <c r="G566" s="139"/>
    </row>
    <row r="567" spans="1:30" s="365" customFormat="1" x14ac:dyDescent="0.25">
      <c r="A567" s="308" t="s">
        <v>708</v>
      </c>
      <c r="B567" s="450" t="s">
        <v>709</v>
      </c>
      <c r="C567" s="520"/>
      <c r="D567" s="363">
        <f>D568</f>
        <v>10920</v>
      </c>
      <c r="E567" s="481">
        <f t="shared" ref="E567:F568" si="184">E568</f>
        <v>0</v>
      </c>
      <c r="F567" s="363">
        <f t="shared" si="184"/>
        <v>0</v>
      </c>
      <c r="G567" s="366"/>
    </row>
    <row r="568" spans="1:30" s="365" customFormat="1" x14ac:dyDescent="0.25">
      <c r="A568" s="308" t="s">
        <v>116</v>
      </c>
      <c r="B568" s="450" t="s">
        <v>709</v>
      </c>
      <c r="C568" s="520" t="s">
        <v>36</v>
      </c>
      <c r="D568" s="363">
        <f>D569</f>
        <v>10920</v>
      </c>
      <c r="E568" s="481">
        <f t="shared" si="184"/>
        <v>0</v>
      </c>
      <c r="F568" s="363">
        <f t="shared" si="184"/>
        <v>0</v>
      </c>
      <c r="G568" s="366"/>
    </row>
    <row r="569" spans="1:30" s="365" customFormat="1" x14ac:dyDescent="0.25">
      <c r="A569" s="308" t="s">
        <v>50</v>
      </c>
      <c r="B569" s="450" t="s">
        <v>709</v>
      </c>
      <c r="C569" s="520" t="s">
        <v>63</v>
      </c>
      <c r="D569" s="363">
        <f>'Функц. 2026-2028'!F453</f>
        <v>10920</v>
      </c>
      <c r="E569" s="532">
        <f>'Функц. 2026-2028'!H452</f>
        <v>0</v>
      </c>
      <c r="F569" s="127">
        <f>'Функц. 2026-2028'!J453</f>
        <v>0</v>
      </c>
      <c r="G569" s="366"/>
    </row>
    <row r="570" spans="1:30" s="365" customFormat="1" x14ac:dyDescent="0.25">
      <c r="A570" s="312" t="s">
        <v>678</v>
      </c>
      <c r="B570" s="450" t="s">
        <v>677</v>
      </c>
      <c r="C570" s="520"/>
      <c r="D570" s="363">
        <f>D571</f>
        <v>327614.3</v>
      </c>
      <c r="E570" s="481">
        <f t="shared" ref="E570:F571" si="185">E571</f>
        <v>0</v>
      </c>
      <c r="F570" s="363">
        <f t="shared" si="185"/>
        <v>0</v>
      </c>
      <c r="G570" s="366"/>
    </row>
    <row r="571" spans="1:30" s="365" customFormat="1" x14ac:dyDescent="0.25">
      <c r="A571" s="308" t="s">
        <v>116</v>
      </c>
      <c r="B571" s="450" t="s">
        <v>677</v>
      </c>
      <c r="C571" s="520" t="s">
        <v>36</v>
      </c>
      <c r="D571" s="363">
        <f>D572</f>
        <v>327614.3</v>
      </c>
      <c r="E571" s="481">
        <f t="shared" si="185"/>
        <v>0</v>
      </c>
      <c r="F571" s="363">
        <f t="shared" si="185"/>
        <v>0</v>
      </c>
      <c r="G571" s="366"/>
    </row>
    <row r="572" spans="1:30" s="365" customFormat="1" x14ac:dyDescent="0.25">
      <c r="A572" s="308" t="s">
        <v>50</v>
      </c>
      <c r="B572" s="450" t="s">
        <v>677</v>
      </c>
      <c r="C572" s="520" t="s">
        <v>63</v>
      </c>
      <c r="D572" s="363">
        <f>'Функц. 2026-2028'!F456</f>
        <v>327614.3</v>
      </c>
      <c r="E572" s="532">
        <f>'Функц. 2026-2028'!H456</f>
        <v>0</v>
      </c>
      <c r="F572" s="127">
        <f>'Функц. 2026-2028'!J456</f>
        <v>0</v>
      </c>
      <c r="G572" s="366"/>
    </row>
    <row r="573" spans="1:30" s="365" customFormat="1" x14ac:dyDescent="0.25">
      <c r="A573" s="410" t="s">
        <v>769</v>
      </c>
      <c r="B573" s="143" t="s">
        <v>770</v>
      </c>
      <c r="C573" s="520"/>
      <c r="D573" s="363">
        <f>D578+D581+D584+D587+D574</f>
        <v>208349.6</v>
      </c>
      <c r="E573" s="363">
        <f t="shared" ref="E573:F573" si="186">E578+E581+E584+E587+E574</f>
        <v>208263.40000000002</v>
      </c>
      <c r="F573" s="363">
        <f t="shared" si="186"/>
        <v>211375.49999999997</v>
      </c>
      <c r="G573" s="366"/>
    </row>
    <row r="574" spans="1:30" s="365" customFormat="1" x14ac:dyDescent="0.25">
      <c r="A574" s="421" t="s">
        <v>578</v>
      </c>
      <c r="B574" s="286" t="s">
        <v>776</v>
      </c>
      <c r="C574" s="311"/>
      <c r="D574" s="363">
        <f>D575</f>
        <v>18972</v>
      </c>
      <c r="E574" s="363">
        <f t="shared" ref="E574:F574" si="187">E575</f>
        <v>20772.7</v>
      </c>
      <c r="F574" s="363">
        <f t="shared" si="187"/>
        <v>22257.4</v>
      </c>
      <c r="G574" s="366"/>
    </row>
    <row r="575" spans="1:30" s="365" customFormat="1" x14ac:dyDescent="0.25">
      <c r="A575" s="421" t="s">
        <v>648</v>
      </c>
      <c r="B575" s="286" t="s">
        <v>775</v>
      </c>
      <c r="C575" s="362"/>
      <c r="D575" s="363">
        <f>D576</f>
        <v>18972</v>
      </c>
      <c r="E575" s="363">
        <f t="shared" ref="E575:F575" si="188">E576</f>
        <v>20772.7</v>
      </c>
      <c r="F575" s="363">
        <f t="shared" si="188"/>
        <v>22257.4</v>
      </c>
      <c r="G575" s="366"/>
    </row>
    <row r="576" spans="1:30" s="365" customFormat="1" ht="31.5" x14ac:dyDescent="0.25">
      <c r="A576" s="360" t="s">
        <v>58</v>
      </c>
      <c r="B576" s="286" t="s">
        <v>775</v>
      </c>
      <c r="C576" s="362">
        <v>600</v>
      </c>
      <c r="D576" s="363">
        <f>D577</f>
        <v>18972</v>
      </c>
      <c r="E576" s="363">
        <f t="shared" ref="E576:F576" si="189">E577</f>
        <v>20772.7</v>
      </c>
      <c r="F576" s="363">
        <f t="shared" si="189"/>
        <v>22257.4</v>
      </c>
      <c r="G576" s="366"/>
    </row>
    <row r="577" spans="1:7" s="365" customFormat="1" x14ac:dyDescent="0.25">
      <c r="A577" s="360" t="s">
        <v>59</v>
      </c>
      <c r="B577" s="286" t="s">
        <v>775</v>
      </c>
      <c r="C577" s="362">
        <v>610</v>
      </c>
      <c r="D577" s="363">
        <f>'Функц. 2026-2028'!F766</f>
        <v>18972</v>
      </c>
      <c r="E577" s="532">
        <f>'Функц. 2026-2028'!H766</f>
        <v>20772.7</v>
      </c>
      <c r="F577" s="127">
        <f>'Функц. 2026-2028'!J766</f>
        <v>22257.4</v>
      </c>
      <c r="G577" s="366"/>
    </row>
    <row r="578" spans="1:7" s="365" customFormat="1" x14ac:dyDescent="0.25">
      <c r="A578" s="370" t="s">
        <v>412</v>
      </c>
      <c r="B578" s="143" t="s">
        <v>772</v>
      </c>
      <c r="C578" s="248"/>
      <c r="D578" s="363">
        <f t="shared" ref="D578:F579" si="190">D579</f>
        <v>39178</v>
      </c>
      <c r="E578" s="532">
        <f t="shared" si="190"/>
        <v>33264</v>
      </c>
      <c r="F578" s="127">
        <f t="shared" si="190"/>
        <v>35571.9</v>
      </c>
      <c r="G578" s="366"/>
    </row>
    <row r="579" spans="1:7" s="365" customFormat="1" x14ac:dyDescent="0.25">
      <c r="A579" s="370" t="s">
        <v>116</v>
      </c>
      <c r="B579" s="143" t="s">
        <v>772</v>
      </c>
      <c r="C579" s="480">
        <v>200</v>
      </c>
      <c r="D579" s="363">
        <f t="shared" si="190"/>
        <v>39178</v>
      </c>
      <c r="E579" s="532">
        <f t="shared" si="190"/>
        <v>33264</v>
      </c>
      <c r="F579" s="127">
        <f t="shared" si="190"/>
        <v>35571.9</v>
      </c>
      <c r="G579" s="366"/>
    </row>
    <row r="580" spans="1:7" s="365" customFormat="1" x14ac:dyDescent="0.25">
      <c r="A580" s="370" t="s">
        <v>50</v>
      </c>
      <c r="B580" s="143" t="s">
        <v>772</v>
      </c>
      <c r="C580" s="248">
        <v>240</v>
      </c>
      <c r="D580" s="363">
        <f>'Функц. 2026-2028'!F460</f>
        <v>39178</v>
      </c>
      <c r="E580" s="532">
        <f>'Функц. 2026-2028'!H460</f>
        <v>33264</v>
      </c>
      <c r="F580" s="127">
        <f>'Функц. 2026-2028'!J460</f>
        <v>35571.9</v>
      </c>
      <c r="G580" s="366"/>
    </row>
    <row r="581" spans="1:7" s="365" customFormat="1" ht="31.5" x14ac:dyDescent="0.25">
      <c r="A581" s="370" t="s">
        <v>577</v>
      </c>
      <c r="B581" s="143" t="s">
        <v>773</v>
      </c>
      <c r="C581" s="248"/>
      <c r="D581" s="363">
        <f t="shared" ref="D581:F582" si="191">D582</f>
        <v>16977.2</v>
      </c>
      <c r="E581" s="481">
        <f t="shared" si="191"/>
        <v>16358.5</v>
      </c>
      <c r="F581" s="363">
        <f t="shared" si="191"/>
        <v>16358.5</v>
      </c>
      <c r="G581" s="366"/>
    </row>
    <row r="582" spans="1:7" s="365" customFormat="1" x14ac:dyDescent="0.25">
      <c r="A582" s="370" t="s">
        <v>116</v>
      </c>
      <c r="B582" s="143" t="s">
        <v>773</v>
      </c>
      <c r="C582" s="480">
        <v>200</v>
      </c>
      <c r="D582" s="363">
        <f t="shared" si="191"/>
        <v>16977.2</v>
      </c>
      <c r="E582" s="481">
        <f t="shared" si="191"/>
        <v>16358.5</v>
      </c>
      <c r="F582" s="363">
        <f t="shared" si="191"/>
        <v>16358.5</v>
      </c>
      <c r="G582" s="366"/>
    </row>
    <row r="583" spans="1:7" s="365" customFormat="1" x14ac:dyDescent="0.25">
      <c r="A583" s="370" t="s">
        <v>50</v>
      </c>
      <c r="B583" s="143" t="s">
        <v>773</v>
      </c>
      <c r="C583" s="248">
        <v>240</v>
      </c>
      <c r="D583" s="363">
        <f>'Функц. 2026-2028'!F463</f>
        <v>16977.2</v>
      </c>
      <c r="E583" s="481">
        <f>'Функц. 2026-2028'!H463</f>
        <v>16358.5</v>
      </c>
      <c r="F583" s="363">
        <f>'Функц. 2026-2028'!J463</f>
        <v>16358.5</v>
      </c>
      <c r="G583" s="366"/>
    </row>
    <row r="584" spans="1:7" s="365" customFormat="1" ht="20.25" customHeight="1" x14ac:dyDescent="0.25">
      <c r="A584" s="370" t="s">
        <v>777</v>
      </c>
      <c r="B584" s="143" t="s">
        <v>774</v>
      </c>
      <c r="C584" s="248"/>
      <c r="D584" s="363">
        <f t="shared" ref="D584:F584" si="192">D585</f>
        <v>16056.8</v>
      </c>
      <c r="E584" s="481">
        <f t="shared" si="192"/>
        <v>16156.5</v>
      </c>
      <c r="F584" s="363">
        <f t="shared" si="192"/>
        <v>16156.5</v>
      </c>
      <c r="G584" s="366"/>
    </row>
    <row r="585" spans="1:7" s="365" customFormat="1" x14ac:dyDescent="0.25">
      <c r="A585" s="370" t="s">
        <v>116</v>
      </c>
      <c r="B585" s="143" t="s">
        <v>774</v>
      </c>
      <c r="C585" s="480">
        <v>200</v>
      </c>
      <c r="D585" s="363">
        <f>D586</f>
        <v>16056.8</v>
      </c>
      <c r="E585" s="481">
        <f>E586</f>
        <v>16156.5</v>
      </c>
      <c r="F585" s="363">
        <f>F586</f>
        <v>16156.5</v>
      </c>
      <c r="G585" s="366"/>
    </row>
    <row r="586" spans="1:7" s="365" customFormat="1" x14ac:dyDescent="0.25">
      <c r="A586" s="370" t="s">
        <v>50</v>
      </c>
      <c r="B586" s="143" t="s">
        <v>774</v>
      </c>
      <c r="C586" s="248">
        <v>240</v>
      </c>
      <c r="D586" s="363">
        <f>'Функц. 2026-2028'!F466</f>
        <v>16056.8</v>
      </c>
      <c r="E586" s="532">
        <f>'Функц. 2026-2028'!H466</f>
        <v>16156.5</v>
      </c>
      <c r="F586" s="127">
        <f>'Функц. 2026-2028'!J466</f>
        <v>16156.5</v>
      </c>
      <c r="G586" s="366"/>
    </row>
    <row r="587" spans="1:7" s="365" customFormat="1" ht="31.5" x14ac:dyDescent="0.25">
      <c r="A587" s="539" t="s">
        <v>544</v>
      </c>
      <c r="B587" s="286" t="s">
        <v>771</v>
      </c>
      <c r="C587" s="362"/>
      <c r="D587" s="363">
        <f>D588</f>
        <v>117165.6</v>
      </c>
      <c r="E587" s="363">
        <f t="shared" ref="E587:F588" si="193">E588</f>
        <v>121711.7</v>
      </c>
      <c r="F587" s="363">
        <f t="shared" si="193"/>
        <v>121031.2</v>
      </c>
      <c r="G587" s="366"/>
    </row>
    <row r="588" spans="1:7" s="365" customFormat="1" ht="31.5" x14ac:dyDescent="0.25">
      <c r="A588" s="538" t="s">
        <v>58</v>
      </c>
      <c r="B588" s="286" t="s">
        <v>771</v>
      </c>
      <c r="C588" s="437">
        <v>600</v>
      </c>
      <c r="D588" s="363">
        <f>D589</f>
        <v>117165.6</v>
      </c>
      <c r="E588" s="363">
        <f t="shared" si="193"/>
        <v>121711.7</v>
      </c>
      <c r="F588" s="363">
        <f t="shared" si="193"/>
        <v>121031.2</v>
      </c>
      <c r="G588" s="366"/>
    </row>
    <row r="589" spans="1:7" s="365" customFormat="1" x14ac:dyDescent="0.25">
      <c r="A589" s="538" t="s">
        <v>59</v>
      </c>
      <c r="B589" s="286" t="s">
        <v>771</v>
      </c>
      <c r="C589" s="362">
        <v>610</v>
      </c>
      <c r="D589" s="363">
        <f>'Функц. 2026-2028'!F469</f>
        <v>117165.6</v>
      </c>
      <c r="E589" s="532">
        <f>'Функц. 2026-2028'!H469</f>
        <v>121711.7</v>
      </c>
      <c r="F589" s="127">
        <f>'Функц. 2026-2028'!J469</f>
        <v>121031.2</v>
      </c>
      <c r="G589" s="366"/>
    </row>
    <row r="590" spans="1:7" s="154" customFormat="1" x14ac:dyDescent="0.25">
      <c r="A590" s="207" t="s">
        <v>590</v>
      </c>
      <c r="B590" s="143" t="s">
        <v>591</v>
      </c>
      <c r="C590" s="509"/>
      <c r="D590" s="363">
        <f>D591+D594</f>
        <v>77527.3</v>
      </c>
      <c r="E590" s="481">
        <f t="shared" ref="E590:F590" si="194">E591+E594</f>
        <v>700221.5</v>
      </c>
      <c r="F590" s="363">
        <f t="shared" si="194"/>
        <v>469677</v>
      </c>
      <c r="G590" s="139"/>
    </row>
    <row r="591" spans="1:7" s="154" customFormat="1" ht="31.5" x14ac:dyDescent="0.25">
      <c r="A591" s="370" t="s">
        <v>710</v>
      </c>
      <c r="B591" s="143" t="s">
        <v>711</v>
      </c>
      <c r="C591" s="509"/>
      <c r="D591" s="363">
        <f xml:space="preserve"> D592</f>
        <v>0</v>
      </c>
      <c r="E591" s="532">
        <f xml:space="preserve"> E592</f>
        <v>0</v>
      </c>
      <c r="F591" s="127">
        <f xml:space="preserve"> F592</f>
        <v>469677</v>
      </c>
      <c r="G591" s="139"/>
    </row>
    <row r="592" spans="1:7" s="154" customFormat="1" x14ac:dyDescent="0.25">
      <c r="A592" s="370" t="s">
        <v>116</v>
      </c>
      <c r="B592" s="143" t="s">
        <v>711</v>
      </c>
      <c r="C592" s="509" t="s">
        <v>36</v>
      </c>
      <c r="D592" s="363">
        <f>D593</f>
        <v>0</v>
      </c>
      <c r="E592" s="532">
        <f>E593</f>
        <v>0</v>
      </c>
      <c r="F592" s="127">
        <f>F593</f>
        <v>469677</v>
      </c>
      <c r="G592" s="139"/>
    </row>
    <row r="593" spans="1:7" s="154" customFormat="1" x14ac:dyDescent="0.25">
      <c r="A593" s="370" t="s">
        <v>50</v>
      </c>
      <c r="B593" s="143" t="s">
        <v>711</v>
      </c>
      <c r="C593" s="509" t="s">
        <v>63</v>
      </c>
      <c r="D593" s="363">
        <f>'Функц. 2026-2028'!F473</f>
        <v>0</v>
      </c>
      <c r="E593" s="532">
        <f>'Функц. 2026-2028'!H473</f>
        <v>0</v>
      </c>
      <c r="F593" s="127">
        <f>'Функц. 2026-2028'!J473</f>
        <v>469677</v>
      </c>
      <c r="G593" s="215"/>
    </row>
    <row r="594" spans="1:7" s="365" customFormat="1" ht="31.5" x14ac:dyDescent="0.25">
      <c r="A594" s="308" t="s">
        <v>572</v>
      </c>
      <c r="B594" s="143" t="s">
        <v>594</v>
      </c>
      <c r="C594" s="520"/>
      <c r="D594" s="363">
        <f>D595</f>
        <v>77527.3</v>
      </c>
      <c r="E594" s="481">
        <f t="shared" ref="E594:F594" si="195">E595</f>
        <v>700221.5</v>
      </c>
      <c r="F594" s="363">
        <f t="shared" si="195"/>
        <v>0</v>
      </c>
      <c r="G594" s="215"/>
    </row>
    <row r="595" spans="1:7" s="365" customFormat="1" x14ac:dyDescent="0.25">
      <c r="A595" s="308" t="s">
        <v>116</v>
      </c>
      <c r="B595" s="143" t="s">
        <v>594</v>
      </c>
      <c r="C595" s="520" t="s">
        <v>36</v>
      </c>
      <c r="D595" s="363">
        <f>D596</f>
        <v>77527.3</v>
      </c>
      <c r="E595" s="481">
        <f t="shared" ref="E595:F595" si="196">E596</f>
        <v>700221.5</v>
      </c>
      <c r="F595" s="363">
        <f t="shared" si="196"/>
        <v>0</v>
      </c>
      <c r="G595" s="215"/>
    </row>
    <row r="596" spans="1:7" s="365" customFormat="1" x14ac:dyDescent="0.25">
      <c r="A596" s="308" t="s">
        <v>50</v>
      </c>
      <c r="B596" s="143" t="s">
        <v>594</v>
      </c>
      <c r="C596" s="520" t="s">
        <v>63</v>
      </c>
      <c r="D596" s="363">
        <f>'Функц. 2026-2028'!F476</f>
        <v>77527.3</v>
      </c>
      <c r="E596" s="532">
        <f>'Функц. 2026-2028'!H476</f>
        <v>700221.5</v>
      </c>
      <c r="F596" s="127">
        <f>'Функц. 2026-2028'!J476</f>
        <v>0</v>
      </c>
      <c r="G596" s="215"/>
    </row>
    <row r="597" spans="1:7" x14ac:dyDescent="0.25">
      <c r="A597" s="222" t="s">
        <v>181</v>
      </c>
      <c r="B597" s="143" t="s">
        <v>306</v>
      </c>
      <c r="C597" s="248"/>
      <c r="D597" s="363">
        <f t="shared" ref="D597:F598" si="197">D598</f>
        <v>26657.7</v>
      </c>
      <c r="E597" s="481">
        <f t="shared" si="197"/>
        <v>24929.1</v>
      </c>
      <c r="F597" s="363">
        <f t="shared" si="197"/>
        <v>24993.7</v>
      </c>
      <c r="G597" s="139"/>
    </row>
    <row r="598" spans="1:7" ht="31.5" x14ac:dyDescent="0.25">
      <c r="A598" s="222" t="s">
        <v>183</v>
      </c>
      <c r="B598" s="143" t="s">
        <v>307</v>
      </c>
      <c r="C598" s="248"/>
      <c r="D598" s="363">
        <f t="shared" si="197"/>
        <v>26657.7</v>
      </c>
      <c r="E598" s="481">
        <f t="shared" si="197"/>
        <v>24929.1</v>
      </c>
      <c r="F598" s="363">
        <f t="shared" si="197"/>
        <v>24993.7</v>
      </c>
      <c r="G598" s="139"/>
    </row>
    <row r="599" spans="1:7" x14ac:dyDescent="0.25">
      <c r="A599" s="224" t="s">
        <v>197</v>
      </c>
      <c r="B599" s="143" t="s">
        <v>512</v>
      </c>
      <c r="C599" s="248"/>
      <c r="D599" s="363">
        <f>D600+D603+D606</f>
        <v>26657.7</v>
      </c>
      <c r="E599" s="532">
        <f>E600+E603+E606</f>
        <v>24929.1</v>
      </c>
      <c r="F599" s="127">
        <f>F600+F603+F606</f>
        <v>24993.7</v>
      </c>
      <c r="G599" s="139"/>
    </row>
    <row r="600" spans="1:7" ht="31.5" x14ac:dyDescent="0.25">
      <c r="A600" s="220" t="s">
        <v>198</v>
      </c>
      <c r="B600" s="143" t="s">
        <v>513</v>
      </c>
      <c r="C600" s="510"/>
      <c r="D600" s="363">
        <f>D601</f>
        <v>1627.9</v>
      </c>
      <c r="E600" s="481">
        <f t="shared" ref="E600:F600" si="198">E601</f>
        <v>1681.4</v>
      </c>
      <c r="F600" s="363">
        <f t="shared" si="198"/>
        <v>1746</v>
      </c>
      <c r="G600" s="139"/>
    </row>
    <row r="601" spans="1:7" x14ac:dyDescent="0.25">
      <c r="A601" s="220" t="s">
        <v>116</v>
      </c>
      <c r="B601" s="143" t="s">
        <v>513</v>
      </c>
      <c r="C601" s="248">
        <v>200</v>
      </c>
      <c r="D601" s="363">
        <f>D602</f>
        <v>1627.9</v>
      </c>
      <c r="E601" s="532">
        <f>E602</f>
        <v>1681.4</v>
      </c>
      <c r="F601" s="127">
        <f>F602</f>
        <v>1746</v>
      </c>
      <c r="G601" s="139"/>
    </row>
    <row r="602" spans="1:7" x14ac:dyDescent="0.25">
      <c r="A602" s="220" t="s">
        <v>50</v>
      </c>
      <c r="B602" s="143" t="s">
        <v>513</v>
      </c>
      <c r="C602" s="248">
        <v>240</v>
      </c>
      <c r="D602" s="363">
        <f>'Функц. 2026-2028'!F512</f>
        <v>1627.9</v>
      </c>
      <c r="E602" s="532">
        <f>'Функц. 2026-2028'!H512</f>
        <v>1681.4</v>
      </c>
      <c r="F602" s="127">
        <f>'Функц. 2026-2028'!J512</f>
        <v>1746</v>
      </c>
      <c r="G602" s="139"/>
    </row>
    <row r="603" spans="1:7" ht="31.5" x14ac:dyDescent="0.25">
      <c r="A603" s="220" t="s">
        <v>199</v>
      </c>
      <c r="B603" s="143" t="s">
        <v>514</v>
      </c>
      <c r="C603" s="510"/>
      <c r="D603" s="363">
        <f t="shared" ref="D603:F604" si="199">D604</f>
        <v>15810.5</v>
      </c>
      <c r="E603" s="532">
        <f t="shared" si="199"/>
        <v>14698</v>
      </c>
      <c r="F603" s="127">
        <f t="shared" si="199"/>
        <v>14698</v>
      </c>
      <c r="G603" s="139"/>
    </row>
    <row r="604" spans="1:7" ht="47.25" x14ac:dyDescent="0.25">
      <c r="A604" s="220" t="s">
        <v>40</v>
      </c>
      <c r="B604" s="143" t="s">
        <v>514</v>
      </c>
      <c r="C604" s="248">
        <v>100</v>
      </c>
      <c r="D604" s="363">
        <f t="shared" si="199"/>
        <v>15810.5</v>
      </c>
      <c r="E604" s="532">
        <f t="shared" si="199"/>
        <v>14698</v>
      </c>
      <c r="F604" s="127">
        <f t="shared" si="199"/>
        <v>14698</v>
      </c>
      <c r="G604" s="139"/>
    </row>
    <row r="605" spans="1:7" x14ac:dyDescent="0.25">
      <c r="A605" s="220" t="s">
        <v>92</v>
      </c>
      <c r="B605" s="143" t="s">
        <v>514</v>
      </c>
      <c r="C605" s="248">
        <v>120</v>
      </c>
      <c r="D605" s="363">
        <f>'Функц. 2026-2028'!F515</f>
        <v>15810.5</v>
      </c>
      <c r="E605" s="532">
        <f>'Функц. 2026-2028'!H515</f>
        <v>14698</v>
      </c>
      <c r="F605" s="127">
        <f>'Функц. 2026-2028'!J515</f>
        <v>14698</v>
      </c>
      <c r="G605" s="139"/>
    </row>
    <row r="606" spans="1:7" ht="31.5" x14ac:dyDescent="0.25">
      <c r="A606" s="220" t="s">
        <v>200</v>
      </c>
      <c r="B606" s="143" t="s">
        <v>515</v>
      </c>
      <c r="C606" s="510"/>
      <c r="D606" s="363">
        <f t="shared" ref="D606:F607" si="200">D607</f>
        <v>9219.2999999999993</v>
      </c>
      <c r="E606" s="532">
        <f t="shared" si="200"/>
        <v>8549.7000000000007</v>
      </c>
      <c r="F606" s="127">
        <f t="shared" si="200"/>
        <v>8549.7000000000007</v>
      </c>
      <c r="G606" s="139"/>
    </row>
    <row r="607" spans="1:7" ht="47.25" x14ac:dyDescent="0.25">
      <c r="A607" s="220" t="s">
        <v>40</v>
      </c>
      <c r="B607" s="143" t="s">
        <v>515</v>
      </c>
      <c r="C607" s="248">
        <v>100</v>
      </c>
      <c r="D607" s="363">
        <f t="shared" si="200"/>
        <v>9219.2999999999993</v>
      </c>
      <c r="E607" s="532">
        <f t="shared" si="200"/>
        <v>8549.7000000000007</v>
      </c>
      <c r="F607" s="127">
        <f t="shared" si="200"/>
        <v>8549.7000000000007</v>
      </c>
      <c r="G607" s="139"/>
    </row>
    <row r="608" spans="1:7" x14ac:dyDescent="0.25">
      <c r="A608" s="220" t="s">
        <v>92</v>
      </c>
      <c r="B608" s="143" t="s">
        <v>515</v>
      </c>
      <c r="C608" s="248">
        <v>120</v>
      </c>
      <c r="D608" s="363">
        <f>'Функц. 2026-2028'!F518</f>
        <v>9219.2999999999993</v>
      </c>
      <c r="E608" s="532">
        <f>'Функц. 2026-2028'!H518</f>
        <v>8549.7000000000007</v>
      </c>
      <c r="F608" s="127">
        <f>'Функц. 2026-2028'!J518</f>
        <v>8549.7000000000007</v>
      </c>
      <c r="G608" s="139"/>
    </row>
    <row r="609" spans="1:31" s="365" customFormat="1" x14ac:dyDescent="0.25">
      <c r="A609" s="492" t="s">
        <v>688</v>
      </c>
      <c r="B609" s="550" t="s">
        <v>683</v>
      </c>
      <c r="C609" s="526"/>
      <c r="D609" s="364">
        <f>D610</f>
        <v>332706.59999999998</v>
      </c>
      <c r="E609" s="500">
        <f t="shared" ref="E609:F609" si="201">E610</f>
        <v>295008.90000000002</v>
      </c>
      <c r="F609" s="364">
        <f t="shared" si="201"/>
        <v>286445.2</v>
      </c>
      <c r="G609" s="366"/>
    </row>
    <row r="610" spans="1:31" s="365" customFormat="1" ht="31.5" x14ac:dyDescent="0.25">
      <c r="A610" s="308" t="s">
        <v>511</v>
      </c>
      <c r="B610" s="450" t="s">
        <v>684</v>
      </c>
      <c r="C610" s="508"/>
      <c r="D610" s="363">
        <f>D611+D637</f>
        <v>332706.59999999998</v>
      </c>
      <c r="E610" s="481">
        <f t="shared" ref="E610:F610" si="202">E611+E637</f>
        <v>295008.90000000002</v>
      </c>
      <c r="F610" s="363">
        <f t="shared" si="202"/>
        <v>286445.2</v>
      </c>
      <c r="G610" s="366"/>
    </row>
    <row r="611" spans="1:31" s="365" customFormat="1" ht="31.5" x14ac:dyDescent="0.25">
      <c r="A611" s="308" t="s">
        <v>687</v>
      </c>
      <c r="B611" s="450" t="s">
        <v>685</v>
      </c>
      <c r="C611" s="508"/>
      <c r="D611" s="363">
        <f>D632+D612+D617+D620+D623+D626+D629</f>
        <v>285524.59999999998</v>
      </c>
      <c r="E611" s="481">
        <f t="shared" ref="E611:F611" si="203">E632+E612+E617+E620+E623+E626+E629</f>
        <v>253923.20000000001</v>
      </c>
      <c r="F611" s="363">
        <f t="shared" si="203"/>
        <v>245359.50000000003</v>
      </c>
      <c r="G611" s="366"/>
    </row>
    <row r="612" spans="1:31" s="365" customFormat="1" x14ac:dyDescent="0.25">
      <c r="A612" s="556" t="s">
        <v>578</v>
      </c>
      <c r="B612" s="450" t="s">
        <v>693</v>
      </c>
      <c r="C612" s="546"/>
      <c r="D612" s="363">
        <f>D613+D615</f>
        <v>17805.8</v>
      </c>
      <c r="E612" s="481">
        <f t="shared" ref="E612:F612" si="204">E613+E615</f>
        <v>9513.1</v>
      </c>
      <c r="F612" s="363">
        <f t="shared" si="204"/>
        <v>10064.9</v>
      </c>
      <c r="G612" s="482"/>
      <c r="H612" s="483"/>
      <c r="I612" s="483"/>
      <c r="J612" s="483"/>
      <c r="K612" s="483"/>
      <c r="L612" s="483"/>
      <c r="M612" s="483"/>
      <c r="N612" s="483"/>
      <c r="O612" s="483"/>
      <c r="P612" s="483"/>
      <c r="Q612" s="483"/>
      <c r="R612" s="483"/>
      <c r="S612" s="483"/>
      <c r="T612" s="483"/>
      <c r="U612" s="483"/>
      <c r="V612" s="483"/>
      <c r="W612" s="483"/>
      <c r="X612" s="483"/>
      <c r="Y612" s="483"/>
      <c r="Z612" s="483"/>
      <c r="AA612" s="483"/>
      <c r="AB612" s="483"/>
      <c r="AC612" s="483"/>
      <c r="AD612" s="483"/>
      <c r="AE612" s="483"/>
    </row>
    <row r="613" spans="1:31" s="365" customFormat="1" x14ac:dyDescent="0.25">
      <c r="A613" s="220" t="s">
        <v>116</v>
      </c>
      <c r="B613" s="450" t="s">
        <v>693</v>
      </c>
      <c r="C613" s="509" t="s">
        <v>36</v>
      </c>
      <c r="D613" s="363">
        <f>D614</f>
        <v>10950</v>
      </c>
      <c r="E613" s="481">
        <f t="shared" ref="E613:F613" si="205">E614</f>
        <v>2000</v>
      </c>
      <c r="F613" s="363">
        <f t="shared" si="205"/>
        <v>2000</v>
      </c>
      <c r="G613" s="482"/>
      <c r="H613" s="483"/>
      <c r="I613" s="483"/>
      <c r="J613" s="483"/>
      <c r="K613" s="483"/>
      <c r="L613" s="483"/>
      <c r="M613" s="483"/>
      <c r="N613" s="483"/>
      <c r="O613" s="483"/>
      <c r="P613" s="483"/>
      <c r="Q613" s="483"/>
      <c r="R613" s="483"/>
      <c r="S613" s="483"/>
      <c r="T613" s="483"/>
      <c r="U613" s="483"/>
      <c r="V613" s="483"/>
      <c r="W613" s="483"/>
      <c r="X613" s="483"/>
      <c r="Y613" s="483"/>
      <c r="Z613" s="483"/>
      <c r="AA613" s="483"/>
      <c r="AB613" s="483"/>
      <c r="AC613" s="483"/>
      <c r="AD613" s="483"/>
      <c r="AE613" s="483"/>
    </row>
    <row r="614" spans="1:31" s="365" customFormat="1" x14ac:dyDescent="0.25">
      <c r="A614" s="220" t="s">
        <v>50</v>
      </c>
      <c r="B614" s="450" t="s">
        <v>693</v>
      </c>
      <c r="C614" s="509" t="s">
        <v>63</v>
      </c>
      <c r="D614" s="363">
        <f>'Функц. 2026-2028'!F482</f>
        <v>10950</v>
      </c>
      <c r="E614" s="481">
        <f>'Функц. 2026-2028'!H482</f>
        <v>2000</v>
      </c>
      <c r="F614" s="363">
        <f>'Функц. 2026-2028'!J482</f>
        <v>2000</v>
      </c>
      <c r="G614" s="482"/>
      <c r="H614" s="483"/>
      <c r="I614" s="483"/>
      <c r="J614" s="483"/>
      <c r="K614" s="483"/>
      <c r="L614" s="483"/>
      <c r="M614" s="483"/>
      <c r="N614" s="483"/>
      <c r="O614" s="483"/>
      <c r="P614" s="483"/>
      <c r="Q614" s="483"/>
      <c r="R614" s="483"/>
      <c r="S614" s="483"/>
      <c r="T614" s="483"/>
      <c r="U614" s="483"/>
      <c r="V614" s="483"/>
      <c r="W614" s="483"/>
      <c r="X614" s="483"/>
      <c r="Y614" s="483"/>
      <c r="Z614" s="483"/>
      <c r="AA614" s="483"/>
      <c r="AB614" s="483"/>
      <c r="AC614" s="483"/>
      <c r="AD614" s="483"/>
      <c r="AE614" s="483"/>
    </row>
    <row r="615" spans="1:31" s="365" customFormat="1" ht="31.5" x14ac:dyDescent="0.25">
      <c r="A615" s="370" t="s">
        <v>58</v>
      </c>
      <c r="B615" s="450" t="s">
        <v>693</v>
      </c>
      <c r="C615" s="509" t="s">
        <v>369</v>
      </c>
      <c r="D615" s="363">
        <f>D616</f>
        <v>6855.8</v>
      </c>
      <c r="E615" s="481">
        <f t="shared" ref="E615:F615" si="206">E616</f>
        <v>7513.1</v>
      </c>
      <c r="F615" s="363">
        <f t="shared" si="206"/>
        <v>8064.9</v>
      </c>
      <c r="G615" s="482"/>
      <c r="H615" s="483"/>
      <c r="I615" s="483"/>
      <c r="J615" s="483"/>
      <c r="K615" s="483"/>
      <c r="L615" s="483"/>
      <c r="M615" s="483"/>
      <c r="N615" s="483"/>
      <c r="O615" s="483"/>
      <c r="P615" s="483"/>
      <c r="Q615" s="483"/>
      <c r="R615" s="483"/>
      <c r="S615" s="483"/>
      <c r="T615" s="483"/>
      <c r="U615" s="483"/>
      <c r="V615" s="483"/>
      <c r="W615" s="483"/>
      <c r="X615" s="483"/>
      <c r="Y615" s="483"/>
      <c r="Z615" s="483"/>
      <c r="AA615" s="483"/>
      <c r="AB615" s="483"/>
      <c r="AC615" s="483"/>
      <c r="AD615" s="483"/>
      <c r="AE615" s="483"/>
    </row>
    <row r="616" spans="1:31" s="365" customFormat="1" x14ac:dyDescent="0.25">
      <c r="A616" s="370" t="s">
        <v>59</v>
      </c>
      <c r="B616" s="450" t="s">
        <v>693</v>
      </c>
      <c r="C616" s="509" t="s">
        <v>370</v>
      </c>
      <c r="D616" s="363">
        <f>'Функц. 2026-2028'!F772</f>
        <v>6855.8</v>
      </c>
      <c r="E616" s="481">
        <f>'Функц. 2026-2028'!H772</f>
        <v>7513.1</v>
      </c>
      <c r="F616" s="363">
        <f>'Функц. 2026-2028'!J772</f>
        <v>8064.9</v>
      </c>
      <c r="G616" s="482"/>
      <c r="H616" s="483"/>
      <c r="I616" s="483"/>
      <c r="J616" s="483"/>
      <c r="K616" s="483"/>
      <c r="L616" s="483"/>
      <c r="M616" s="483"/>
      <c r="N616" s="483"/>
      <c r="O616" s="483"/>
      <c r="P616" s="483"/>
      <c r="Q616" s="483"/>
      <c r="R616" s="483"/>
      <c r="S616" s="483"/>
      <c r="T616" s="483"/>
      <c r="U616" s="483"/>
      <c r="V616" s="483"/>
      <c r="W616" s="483"/>
      <c r="X616" s="483"/>
      <c r="Y616" s="483"/>
      <c r="Z616" s="483"/>
      <c r="AA616" s="483"/>
      <c r="AB616" s="483"/>
      <c r="AC616" s="483"/>
      <c r="AD616" s="483"/>
      <c r="AE616" s="483"/>
    </row>
    <row r="617" spans="1:31" s="365" customFormat="1" x14ac:dyDescent="0.25">
      <c r="A617" s="556" t="s">
        <v>691</v>
      </c>
      <c r="B617" s="450" t="s">
        <v>694</v>
      </c>
      <c r="C617" s="546"/>
      <c r="D617" s="363">
        <f>D618</f>
        <v>1851</v>
      </c>
      <c r="E617" s="481">
        <f t="shared" ref="E617:F617" si="207">E618</f>
        <v>450</v>
      </c>
      <c r="F617" s="363">
        <f t="shared" si="207"/>
        <v>450</v>
      </c>
      <c r="G617" s="482"/>
      <c r="H617" s="483"/>
      <c r="I617" s="483"/>
      <c r="J617" s="483"/>
      <c r="K617" s="483"/>
      <c r="L617" s="483"/>
      <c r="M617" s="483"/>
      <c r="N617" s="483"/>
      <c r="O617" s="483"/>
      <c r="P617" s="483"/>
      <c r="Q617" s="483"/>
      <c r="R617" s="483"/>
      <c r="S617" s="483"/>
      <c r="T617" s="483"/>
      <c r="U617" s="483"/>
      <c r="V617" s="483"/>
      <c r="W617" s="483"/>
      <c r="X617" s="483"/>
      <c r="Y617" s="483"/>
      <c r="Z617" s="483"/>
      <c r="AA617" s="483"/>
      <c r="AB617" s="483"/>
      <c r="AC617" s="483"/>
      <c r="AD617" s="483"/>
      <c r="AE617" s="483"/>
    </row>
    <row r="618" spans="1:31" s="365" customFormat="1" ht="31.5" x14ac:dyDescent="0.25">
      <c r="A618" s="274" t="s">
        <v>58</v>
      </c>
      <c r="B618" s="450" t="s">
        <v>694</v>
      </c>
      <c r="C618" s="509" t="s">
        <v>369</v>
      </c>
      <c r="D618" s="363">
        <f>D619</f>
        <v>1851</v>
      </c>
      <c r="E618" s="481">
        <f t="shared" ref="E618:F618" si="208">E619</f>
        <v>450</v>
      </c>
      <c r="F618" s="363">
        <f t="shared" si="208"/>
        <v>450</v>
      </c>
      <c r="G618" s="482"/>
      <c r="H618" s="483"/>
      <c r="I618" s="483"/>
      <c r="J618" s="483"/>
      <c r="K618" s="483"/>
      <c r="L618" s="483"/>
      <c r="M618" s="483"/>
      <c r="N618" s="483"/>
      <c r="O618" s="483"/>
      <c r="P618" s="483"/>
      <c r="Q618" s="483"/>
      <c r="R618" s="483"/>
      <c r="S618" s="483"/>
      <c r="T618" s="483"/>
      <c r="U618" s="483"/>
      <c r="V618" s="483"/>
      <c r="W618" s="483"/>
      <c r="X618" s="483"/>
      <c r="Y618" s="483"/>
      <c r="Z618" s="483"/>
      <c r="AA618" s="483"/>
      <c r="AB618" s="483"/>
      <c r="AC618" s="483"/>
      <c r="AD618" s="483"/>
      <c r="AE618" s="483"/>
    </row>
    <row r="619" spans="1:31" s="365" customFormat="1" x14ac:dyDescent="0.25">
      <c r="A619" s="274" t="s">
        <v>59</v>
      </c>
      <c r="B619" s="450" t="s">
        <v>694</v>
      </c>
      <c r="C619" s="509" t="s">
        <v>370</v>
      </c>
      <c r="D619" s="363">
        <f>'Функц. 2026-2028'!F485</f>
        <v>1851</v>
      </c>
      <c r="E619" s="481">
        <f>'Функц. 2026-2028'!H485</f>
        <v>450</v>
      </c>
      <c r="F619" s="363">
        <f>'Функц. 2026-2028'!J485</f>
        <v>450</v>
      </c>
      <c r="G619" s="482"/>
      <c r="H619" s="483"/>
      <c r="I619" s="483"/>
      <c r="J619" s="483"/>
      <c r="K619" s="483"/>
      <c r="L619" s="483"/>
      <c r="M619" s="483"/>
      <c r="N619" s="483"/>
      <c r="O619" s="483"/>
      <c r="P619" s="483"/>
      <c r="Q619" s="483"/>
      <c r="R619" s="483"/>
      <c r="S619" s="483"/>
      <c r="T619" s="483"/>
      <c r="U619" s="483"/>
      <c r="V619" s="483"/>
      <c r="W619" s="483"/>
      <c r="X619" s="483"/>
      <c r="Y619" s="483"/>
      <c r="Z619" s="483"/>
      <c r="AA619" s="483"/>
      <c r="AB619" s="483"/>
      <c r="AC619" s="483"/>
      <c r="AD619" s="483"/>
      <c r="AE619" s="483"/>
    </row>
    <row r="620" spans="1:31" s="365" customFormat="1" x14ac:dyDescent="0.25">
      <c r="A620" s="556" t="s">
        <v>415</v>
      </c>
      <c r="B620" s="450" t="s">
        <v>695</v>
      </c>
      <c r="C620" s="546"/>
      <c r="D620" s="363">
        <f>D621</f>
        <v>9880</v>
      </c>
      <c r="E620" s="481">
        <f t="shared" ref="E620:F620" si="209">E621</f>
        <v>7761.5</v>
      </c>
      <c r="F620" s="363">
        <f t="shared" si="209"/>
        <v>0</v>
      </c>
      <c r="G620" s="482"/>
      <c r="H620" s="483"/>
      <c r="I620" s="483"/>
      <c r="J620" s="483"/>
      <c r="K620" s="483"/>
      <c r="L620" s="483"/>
      <c r="M620" s="483"/>
      <c r="N620" s="483"/>
      <c r="O620" s="483"/>
      <c r="P620" s="483"/>
      <c r="Q620" s="483"/>
      <c r="R620" s="483"/>
      <c r="S620" s="483"/>
      <c r="T620" s="483"/>
      <c r="U620" s="483"/>
      <c r="V620" s="483"/>
      <c r="W620" s="483"/>
      <c r="X620" s="483"/>
      <c r="Y620" s="483"/>
      <c r="Z620" s="483"/>
      <c r="AA620" s="483"/>
      <c r="AB620" s="483"/>
      <c r="AC620" s="483"/>
      <c r="AD620" s="483"/>
      <c r="AE620" s="483"/>
    </row>
    <row r="621" spans="1:31" s="365" customFormat="1" x14ac:dyDescent="0.25">
      <c r="A621" s="220" t="s">
        <v>116</v>
      </c>
      <c r="B621" s="450" t="s">
        <v>695</v>
      </c>
      <c r="C621" s="509" t="s">
        <v>36</v>
      </c>
      <c r="D621" s="363">
        <f>D622</f>
        <v>9880</v>
      </c>
      <c r="E621" s="481">
        <f t="shared" ref="E621:F621" si="210">E622</f>
        <v>7761.5</v>
      </c>
      <c r="F621" s="363">
        <f t="shared" si="210"/>
        <v>0</v>
      </c>
      <c r="G621" s="482"/>
      <c r="H621" s="483"/>
      <c r="I621" s="483"/>
      <c r="J621" s="483"/>
      <c r="K621" s="483"/>
      <c r="L621" s="483"/>
      <c r="M621" s="483"/>
      <c r="N621" s="483"/>
      <c r="O621" s="483"/>
      <c r="P621" s="483"/>
      <c r="Q621" s="483"/>
      <c r="R621" s="483"/>
      <c r="S621" s="483"/>
      <c r="T621" s="483"/>
      <c r="U621" s="483"/>
      <c r="V621" s="483"/>
      <c r="W621" s="483"/>
      <c r="X621" s="483"/>
      <c r="Y621" s="483"/>
      <c r="Z621" s="483"/>
      <c r="AA621" s="483"/>
      <c r="AB621" s="483"/>
      <c r="AC621" s="483"/>
      <c r="AD621" s="483"/>
      <c r="AE621" s="483"/>
    </row>
    <row r="622" spans="1:31" s="365" customFormat="1" x14ac:dyDescent="0.25">
      <c r="A622" s="220" t="s">
        <v>50</v>
      </c>
      <c r="B622" s="450" t="s">
        <v>695</v>
      </c>
      <c r="C622" s="509" t="s">
        <v>63</v>
      </c>
      <c r="D622" s="363">
        <f>'Функц. 2026-2028'!F328</f>
        <v>9880</v>
      </c>
      <c r="E622" s="481">
        <f>'Функц. 2026-2028'!H328</f>
        <v>7761.5</v>
      </c>
      <c r="F622" s="363">
        <f>'ведом. 2026-2028'!AF754</f>
        <v>0</v>
      </c>
      <c r="G622" s="482"/>
      <c r="H622" s="483"/>
      <c r="I622" s="483"/>
      <c r="J622" s="483"/>
      <c r="K622" s="483"/>
      <c r="L622" s="483"/>
      <c r="M622" s="483"/>
      <c r="N622" s="483"/>
      <c r="O622" s="483"/>
      <c r="P622" s="483"/>
      <c r="Q622" s="483"/>
      <c r="R622" s="483"/>
      <c r="S622" s="483"/>
      <c r="T622" s="483"/>
      <c r="U622" s="483"/>
      <c r="V622" s="483"/>
      <c r="W622" s="483"/>
      <c r="X622" s="483"/>
      <c r="Y622" s="483"/>
      <c r="Z622" s="483"/>
      <c r="AA622" s="483"/>
      <c r="AB622" s="483"/>
      <c r="AC622" s="483"/>
      <c r="AD622" s="483"/>
      <c r="AE622" s="483"/>
    </row>
    <row r="623" spans="1:31" s="365" customFormat="1" x14ac:dyDescent="0.25">
      <c r="A623" s="556" t="s">
        <v>407</v>
      </c>
      <c r="B623" s="450" t="s">
        <v>696</v>
      </c>
      <c r="C623" s="546"/>
      <c r="D623" s="363">
        <f>D624</f>
        <v>8660</v>
      </c>
      <c r="E623" s="481">
        <f t="shared" ref="E623:F623" si="211">E624</f>
        <v>4082.1</v>
      </c>
      <c r="F623" s="363">
        <f t="shared" si="211"/>
        <v>4082.1</v>
      </c>
      <c r="G623" s="482"/>
      <c r="H623" s="483"/>
      <c r="I623" s="483"/>
      <c r="J623" s="483"/>
      <c r="K623" s="483"/>
      <c r="L623" s="483"/>
      <c r="M623" s="483"/>
      <c r="N623" s="483"/>
      <c r="O623" s="483"/>
      <c r="P623" s="483"/>
      <c r="Q623" s="483"/>
      <c r="R623" s="483"/>
      <c r="S623" s="483"/>
      <c r="T623" s="483"/>
      <c r="U623" s="483"/>
      <c r="V623" s="483"/>
      <c r="W623" s="483"/>
      <c r="X623" s="483"/>
      <c r="Y623" s="483"/>
      <c r="Z623" s="483"/>
      <c r="AA623" s="483"/>
      <c r="AB623" s="483"/>
      <c r="AC623" s="483"/>
      <c r="AD623" s="483"/>
      <c r="AE623" s="483"/>
    </row>
    <row r="624" spans="1:31" s="365" customFormat="1" x14ac:dyDescent="0.25">
      <c r="A624" s="220" t="s">
        <v>116</v>
      </c>
      <c r="B624" s="450" t="s">
        <v>696</v>
      </c>
      <c r="C624" s="509" t="s">
        <v>36</v>
      </c>
      <c r="D624" s="363">
        <f>D625</f>
        <v>8660</v>
      </c>
      <c r="E624" s="481">
        <f t="shared" ref="E624:F624" si="212">E625</f>
        <v>4082.1</v>
      </c>
      <c r="F624" s="363">
        <f t="shared" si="212"/>
        <v>4082.1</v>
      </c>
      <c r="G624" s="482"/>
      <c r="H624" s="483"/>
      <c r="I624" s="483"/>
      <c r="J624" s="483"/>
      <c r="K624" s="483"/>
      <c r="L624" s="483"/>
      <c r="M624" s="483"/>
      <c r="N624" s="483"/>
      <c r="O624" s="483"/>
      <c r="P624" s="483"/>
      <c r="Q624" s="483"/>
      <c r="R624" s="483"/>
      <c r="S624" s="483"/>
      <c r="T624" s="483"/>
      <c r="U624" s="483"/>
      <c r="V624" s="483"/>
      <c r="W624" s="483"/>
      <c r="X624" s="483"/>
      <c r="Y624" s="483"/>
      <c r="Z624" s="483"/>
      <c r="AA624" s="483"/>
      <c r="AB624" s="483"/>
      <c r="AC624" s="483"/>
      <c r="AD624" s="483"/>
      <c r="AE624" s="483"/>
    </row>
    <row r="625" spans="1:31" s="365" customFormat="1" x14ac:dyDescent="0.25">
      <c r="A625" s="220" t="s">
        <v>50</v>
      </c>
      <c r="B625" s="450" t="s">
        <v>696</v>
      </c>
      <c r="C625" s="509" t="s">
        <v>63</v>
      </c>
      <c r="D625" s="363">
        <f>'Функц. 2026-2028'!F488</f>
        <v>8660</v>
      </c>
      <c r="E625" s="481">
        <f>'Функц. 2026-2028'!H488</f>
        <v>4082.1</v>
      </c>
      <c r="F625" s="363">
        <f>'Функц. 2026-2028'!J488</f>
        <v>4082.1</v>
      </c>
      <c r="G625" s="482"/>
      <c r="H625" s="483"/>
      <c r="I625" s="483"/>
      <c r="J625" s="483"/>
      <c r="K625" s="483"/>
      <c r="L625" s="483"/>
      <c r="M625" s="483"/>
      <c r="N625" s="483"/>
      <c r="O625" s="483"/>
      <c r="P625" s="483"/>
      <c r="Q625" s="483"/>
      <c r="R625" s="483"/>
      <c r="S625" s="483"/>
      <c r="T625" s="483"/>
      <c r="U625" s="483"/>
      <c r="V625" s="483"/>
      <c r="W625" s="483"/>
      <c r="X625" s="483"/>
      <c r="Y625" s="483"/>
      <c r="Z625" s="483"/>
      <c r="AA625" s="483"/>
      <c r="AB625" s="483"/>
      <c r="AC625" s="483"/>
      <c r="AD625" s="483"/>
      <c r="AE625" s="483"/>
    </row>
    <row r="626" spans="1:31" s="365" customFormat="1" x14ac:dyDescent="0.25">
      <c r="A626" s="556" t="s">
        <v>692</v>
      </c>
      <c r="B626" s="450" t="s">
        <v>697</v>
      </c>
      <c r="C626" s="546"/>
      <c r="D626" s="363">
        <f>D627</f>
        <v>6394.9</v>
      </c>
      <c r="E626" s="481">
        <f t="shared" ref="E626:F626" si="213">E627</f>
        <v>8526.6</v>
      </c>
      <c r="F626" s="363">
        <f t="shared" si="213"/>
        <v>8526.6</v>
      </c>
      <c r="G626" s="482"/>
      <c r="H626" s="483"/>
      <c r="I626" s="483"/>
      <c r="J626" s="483"/>
      <c r="K626" s="483"/>
      <c r="L626" s="483"/>
      <c r="M626" s="483"/>
      <c r="N626" s="483"/>
      <c r="O626" s="483"/>
      <c r="P626" s="483"/>
      <c r="Q626" s="483"/>
      <c r="R626" s="483"/>
      <c r="S626" s="483"/>
      <c r="T626" s="483"/>
      <c r="U626" s="483"/>
      <c r="V626" s="483"/>
      <c r="W626" s="483"/>
      <c r="X626" s="483"/>
      <c r="Y626" s="483"/>
      <c r="Z626" s="483"/>
      <c r="AA626" s="483"/>
      <c r="AB626" s="483"/>
      <c r="AC626" s="483"/>
      <c r="AD626" s="483"/>
      <c r="AE626" s="483"/>
    </row>
    <row r="627" spans="1:31" s="365" customFormat="1" ht="31.5" x14ac:dyDescent="0.25">
      <c r="A627" s="274" t="s">
        <v>58</v>
      </c>
      <c r="B627" s="450" t="s">
        <v>697</v>
      </c>
      <c r="C627" s="509" t="s">
        <v>369</v>
      </c>
      <c r="D627" s="363">
        <f>D628</f>
        <v>6394.9</v>
      </c>
      <c r="E627" s="481">
        <f t="shared" ref="E627:F627" si="214">E628</f>
        <v>8526.6</v>
      </c>
      <c r="F627" s="363">
        <f t="shared" si="214"/>
        <v>8526.6</v>
      </c>
      <c r="G627" s="482"/>
      <c r="H627" s="483"/>
      <c r="I627" s="483"/>
      <c r="J627" s="483"/>
      <c r="K627" s="483"/>
      <c r="L627" s="483"/>
      <c r="M627" s="483"/>
      <c r="N627" s="483"/>
      <c r="O627" s="483"/>
      <c r="P627" s="483"/>
      <c r="Q627" s="483"/>
      <c r="R627" s="483"/>
      <c r="S627" s="483"/>
      <c r="T627" s="483"/>
      <c r="U627" s="483"/>
      <c r="V627" s="483"/>
      <c r="W627" s="483"/>
      <c r="X627" s="483"/>
      <c r="Y627" s="483"/>
      <c r="Z627" s="483"/>
      <c r="AA627" s="483"/>
      <c r="AB627" s="483"/>
      <c r="AC627" s="483"/>
      <c r="AD627" s="483"/>
      <c r="AE627" s="483"/>
    </row>
    <row r="628" spans="1:31" s="365" customFormat="1" x14ac:dyDescent="0.25">
      <c r="A628" s="274" t="s">
        <v>59</v>
      </c>
      <c r="B628" s="450" t="s">
        <v>697</v>
      </c>
      <c r="C628" s="509" t="s">
        <v>370</v>
      </c>
      <c r="D628" s="363">
        <f>'Функц. 2026-2028'!F491</f>
        <v>6394.9</v>
      </c>
      <c r="E628" s="481">
        <f>'Функц. 2026-2028'!H491</f>
        <v>8526.6</v>
      </c>
      <c r="F628" s="363">
        <f>'Функц. 2026-2028'!J491</f>
        <v>8526.6</v>
      </c>
      <c r="G628" s="482"/>
      <c r="H628" s="483"/>
      <c r="I628" s="483"/>
      <c r="J628" s="483"/>
      <c r="K628" s="483"/>
      <c r="L628" s="483"/>
      <c r="M628" s="483"/>
      <c r="N628" s="483"/>
      <c r="O628" s="483"/>
      <c r="P628" s="483"/>
      <c r="Q628" s="483"/>
      <c r="R628" s="483"/>
      <c r="S628" s="483"/>
      <c r="T628" s="483"/>
      <c r="U628" s="483"/>
      <c r="V628" s="483"/>
      <c r="W628" s="483"/>
      <c r="X628" s="483"/>
      <c r="Y628" s="483"/>
      <c r="Z628" s="483"/>
      <c r="AA628" s="483"/>
      <c r="AB628" s="483"/>
      <c r="AC628" s="483"/>
      <c r="AD628" s="483"/>
      <c r="AE628" s="483"/>
    </row>
    <row r="629" spans="1:31" s="365" customFormat="1" ht="31.5" x14ac:dyDescent="0.25">
      <c r="A629" s="557" t="s">
        <v>544</v>
      </c>
      <c r="B629" s="450" t="s">
        <v>698</v>
      </c>
      <c r="C629" s="546"/>
      <c r="D629" s="363">
        <f>D630</f>
        <v>239286.9</v>
      </c>
      <c r="E629" s="481">
        <f t="shared" ref="E629:F629" si="215">E630</f>
        <v>221942.90000000002</v>
      </c>
      <c r="F629" s="363">
        <f t="shared" si="215"/>
        <v>220586.90000000002</v>
      </c>
      <c r="G629" s="482"/>
      <c r="H629" s="483"/>
      <c r="I629" s="483"/>
      <c r="J629" s="483"/>
      <c r="K629" s="483"/>
      <c r="L629" s="483"/>
      <c r="M629" s="483"/>
      <c r="N629" s="483"/>
      <c r="O629" s="483"/>
      <c r="P629" s="483"/>
      <c r="Q629" s="483"/>
      <c r="R629" s="483"/>
      <c r="S629" s="483"/>
      <c r="T629" s="483"/>
      <c r="U629" s="483"/>
      <c r="V629" s="483"/>
      <c r="W629" s="483"/>
      <c r="X629" s="483"/>
      <c r="Y629" s="483"/>
      <c r="Z629" s="483"/>
      <c r="AA629" s="483"/>
      <c r="AB629" s="483"/>
      <c r="AC629" s="483"/>
      <c r="AD629" s="483"/>
      <c r="AE629" s="483"/>
    </row>
    <row r="630" spans="1:31" s="365" customFormat="1" ht="31.5" x14ac:dyDescent="0.25">
      <c r="A630" s="274" t="s">
        <v>58</v>
      </c>
      <c r="B630" s="450" t="s">
        <v>698</v>
      </c>
      <c r="C630" s="546">
        <v>600</v>
      </c>
      <c r="D630" s="363">
        <f>D631</f>
        <v>239286.9</v>
      </c>
      <c r="E630" s="481">
        <f t="shared" ref="E630:F630" si="216">E631</f>
        <v>221942.90000000002</v>
      </c>
      <c r="F630" s="363">
        <f t="shared" si="216"/>
        <v>220586.90000000002</v>
      </c>
      <c r="G630" s="482"/>
      <c r="H630" s="483"/>
      <c r="I630" s="483"/>
      <c r="J630" s="483"/>
      <c r="K630" s="483"/>
      <c r="L630" s="483"/>
      <c r="M630" s="483"/>
      <c r="N630" s="483"/>
      <c r="O630" s="483"/>
      <c r="P630" s="483"/>
      <c r="Q630" s="483"/>
      <c r="R630" s="483"/>
      <c r="S630" s="483"/>
      <c r="T630" s="483"/>
      <c r="U630" s="483"/>
      <c r="V630" s="483"/>
      <c r="W630" s="483"/>
      <c r="X630" s="483"/>
      <c r="Y630" s="483"/>
      <c r="Z630" s="483"/>
      <c r="AA630" s="483"/>
      <c r="AB630" s="483"/>
      <c r="AC630" s="483"/>
      <c r="AD630" s="483"/>
      <c r="AE630" s="483"/>
    </row>
    <row r="631" spans="1:31" s="365" customFormat="1" x14ac:dyDescent="0.25">
      <c r="A631" s="274" t="s">
        <v>59</v>
      </c>
      <c r="B631" s="450" t="s">
        <v>698</v>
      </c>
      <c r="C631" s="546">
        <v>610</v>
      </c>
      <c r="D631" s="363">
        <f>'Функц. 2026-2028'!F494</f>
        <v>239286.9</v>
      </c>
      <c r="E631" s="481">
        <f>'Функц. 2026-2028'!H494</f>
        <v>221942.90000000002</v>
      </c>
      <c r="F631" s="363">
        <f>'Функц. 2026-2028'!J494</f>
        <v>220586.90000000002</v>
      </c>
      <c r="G631" s="482"/>
      <c r="H631" s="483"/>
      <c r="I631" s="483"/>
      <c r="J631" s="483"/>
      <c r="K631" s="483"/>
      <c r="L631" s="483"/>
      <c r="M631" s="483"/>
      <c r="N631" s="483"/>
      <c r="O631" s="483"/>
      <c r="P631" s="483"/>
      <c r="Q631" s="483"/>
      <c r="R631" s="483"/>
      <c r="S631" s="483"/>
      <c r="T631" s="483"/>
      <c r="U631" s="483"/>
      <c r="V631" s="483"/>
      <c r="W631" s="483"/>
      <c r="X631" s="483"/>
      <c r="Y631" s="483"/>
      <c r="Z631" s="483"/>
      <c r="AA631" s="483"/>
      <c r="AB631" s="483"/>
      <c r="AC631" s="483"/>
      <c r="AD631" s="483"/>
      <c r="AE631" s="483"/>
    </row>
    <row r="632" spans="1:31" s="365" customFormat="1" ht="31.5" x14ac:dyDescent="0.25">
      <c r="A632" s="308" t="s">
        <v>313</v>
      </c>
      <c r="B632" s="450" t="s">
        <v>686</v>
      </c>
      <c r="C632" s="508"/>
      <c r="D632" s="363">
        <f>D633+D635</f>
        <v>1646</v>
      </c>
      <c r="E632" s="481">
        <f>E633+E635</f>
        <v>1647</v>
      </c>
      <c r="F632" s="363">
        <f>F633+F635</f>
        <v>1649</v>
      </c>
      <c r="G632" s="366"/>
    </row>
    <row r="633" spans="1:31" s="365" customFormat="1" ht="47.25" x14ac:dyDescent="0.25">
      <c r="A633" s="553" t="s">
        <v>40</v>
      </c>
      <c r="B633" s="450" t="s">
        <v>686</v>
      </c>
      <c r="C633" s="508">
        <v>100</v>
      </c>
      <c r="D633" s="363">
        <f>D634</f>
        <v>1556</v>
      </c>
      <c r="E633" s="481">
        <f>E634</f>
        <v>1556</v>
      </c>
      <c r="F633" s="363">
        <f>F634</f>
        <v>1556</v>
      </c>
      <c r="G633" s="366"/>
    </row>
    <row r="634" spans="1:31" s="365" customFormat="1" x14ac:dyDescent="0.25">
      <c r="A634" s="553" t="s">
        <v>92</v>
      </c>
      <c r="B634" s="450" t="s">
        <v>686</v>
      </c>
      <c r="C634" s="508">
        <v>120</v>
      </c>
      <c r="D634" s="363">
        <f>'Функц. 2026-2028'!F524</f>
        <v>1556</v>
      </c>
      <c r="E634" s="532">
        <f>'Функц. 2026-2028'!H524</f>
        <v>1556</v>
      </c>
      <c r="F634" s="127">
        <f>'Функц. 2026-2028'!J524</f>
        <v>1556</v>
      </c>
      <c r="G634" s="366"/>
    </row>
    <row r="635" spans="1:31" s="365" customFormat="1" x14ac:dyDescent="0.25">
      <c r="A635" s="553" t="s">
        <v>116</v>
      </c>
      <c r="B635" s="450" t="s">
        <v>686</v>
      </c>
      <c r="C635" s="508">
        <v>200</v>
      </c>
      <c r="D635" s="363">
        <f>D636</f>
        <v>90</v>
      </c>
      <c r="E635" s="481">
        <f t="shared" ref="E635:F635" si="217">E636</f>
        <v>91</v>
      </c>
      <c r="F635" s="363">
        <f t="shared" si="217"/>
        <v>93</v>
      </c>
      <c r="G635" s="366"/>
    </row>
    <row r="636" spans="1:31" s="365" customFormat="1" x14ac:dyDescent="0.25">
      <c r="A636" s="553" t="s">
        <v>50</v>
      </c>
      <c r="B636" s="450" t="s">
        <v>686</v>
      </c>
      <c r="C636" s="508">
        <v>240</v>
      </c>
      <c r="D636" s="363">
        <f>'Функц. 2026-2028'!F526</f>
        <v>90</v>
      </c>
      <c r="E636" s="532">
        <f>'Функц. 2026-2028'!H526</f>
        <v>91</v>
      </c>
      <c r="F636" s="127">
        <f>'Функц. 2026-2028'!J526</f>
        <v>93</v>
      </c>
      <c r="G636" s="366"/>
    </row>
    <row r="637" spans="1:31" s="365" customFormat="1" x14ac:dyDescent="0.25">
      <c r="A637" s="556" t="s">
        <v>590</v>
      </c>
      <c r="B637" s="450" t="s">
        <v>699</v>
      </c>
      <c r="C637" s="546"/>
      <c r="D637" s="363">
        <f>D638</f>
        <v>47182</v>
      </c>
      <c r="E637" s="481">
        <f t="shared" ref="E637:F637" si="218">E638</f>
        <v>41085.699999999997</v>
      </c>
      <c r="F637" s="363">
        <f t="shared" si="218"/>
        <v>41085.699999999997</v>
      </c>
      <c r="G637" s="366"/>
    </row>
    <row r="638" spans="1:31" s="365" customFormat="1" x14ac:dyDescent="0.25">
      <c r="A638" s="556" t="s">
        <v>378</v>
      </c>
      <c r="B638" s="450" t="s">
        <v>700</v>
      </c>
      <c r="C638" s="546"/>
      <c r="D638" s="363">
        <f>D639</f>
        <v>47182</v>
      </c>
      <c r="E638" s="481">
        <f t="shared" ref="E638:F638" si="219">E639</f>
        <v>41085.699999999997</v>
      </c>
      <c r="F638" s="363">
        <f t="shared" si="219"/>
        <v>41085.699999999997</v>
      </c>
      <c r="G638" s="366"/>
    </row>
    <row r="639" spans="1:31" s="365" customFormat="1" x14ac:dyDescent="0.25">
      <c r="A639" s="553" t="s">
        <v>116</v>
      </c>
      <c r="B639" s="450" t="s">
        <v>700</v>
      </c>
      <c r="C639" s="546">
        <v>200</v>
      </c>
      <c r="D639" s="363">
        <f>D640</f>
        <v>47182</v>
      </c>
      <c r="E639" s="481">
        <f t="shared" ref="E639:F639" si="220">E640</f>
        <v>41085.699999999997</v>
      </c>
      <c r="F639" s="363">
        <f t="shared" si="220"/>
        <v>41085.699999999997</v>
      </c>
      <c r="G639" s="366"/>
    </row>
    <row r="640" spans="1:31" s="365" customFormat="1" x14ac:dyDescent="0.25">
      <c r="A640" s="553" t="s">
        <v>50</v>
      </c>
      <c r="B640" s="450" t="s">
        <v>700</v>
      </c>
      <c r="C640" s="546">
        <v>240</v>
      </c>
      <c r="D640" s="363">
        <f>'Функц. 2026-2028'!F498</f>
        <v>47182</v>
      </c>
      <c r="E640" s="481">
        <f>'Функц. 2026-2028'!H498</f>
        <v>41085.699999999997</v>
      </c>
      <c r="F640" s="363">
        <f>'Функц. 2026-2028'!J498</f>
        <v>41085.699999999997</v>
      </c>
      <c r="G640" s="366"/>
    </row>
    <row r="641" spans="1:7" s="153" customFormat="1" x14ac:dyDescent="0.25">
      <c r="A641" s="281" t="s">
        <v>331</v>
      </c>
      <c r="B641" s="143"/>
      <c r="C641" s="521"/>
      <c r="D641" s="364">
        <f>D561+D555+D527+D493+D460+D356+D306+D295+D225+D211+D193+D159+D60+D10+D219+D609</f>
        <v>4856466.0999999987</v>
      </c>
      <c r="E641" s="500">
        <f>E561+E555+E527+E493+E460+E356+E306+E295+E225+E211+E193+E159+E60+E10+E219+E609</f>
        <v>4178716.0999999996</v>
      </c>
      <c r="F641" s="364">
        <f>F561+F555+F527+F493+F460+F356+F306+F295+F225+F211+F193+F159+F60+F10+F219+F609</f>
        <v>3553503.8</v>
      </c>
      <c r="G641" s="139"/>
    </row>
    <row r="642" spans="1:7" s="152" customFormat="1" ht="31.5" x14ac:dyDescent="0.25">
      <c r="A642" s="276" t="s">
        <v>263</v>
      </c>
      <c r="B642" s="451" t="s">
        <v>95</v>
      </c>
      <c r="C642" s="515"/>
      <c r="D642" s="364">
        <f>D643+D646+D649+G652+D659</f>
        <v>27946.300000000003</v>
      </c>
      <c r="E642" s="500">
        <f>E643+E646+E649+H652+E659</f>
        <v>26385.5</v>
      </c>
      <c r="F642" s="364">
        <f>F643+F646+F649+I652+F659</f>
        <v>26505.1</v>
      </c>
      <c r="G642" s="139"/>
    </row>
    <row r="643" spans="1:7" x14ac:dyDescent="0.25">
      <c r="A643" s="282" t="s">
        <v>270</v>
      </c>
      <c r="B643" s="143" t="s">
        <v>273</v>
      </c>
      <c r="C643" s="248"/>
      <c r="D643" s="363">
        <f t="shared" ref="D643:F644" si="221">D644</f>
        <v>2859.6</v>
      </c>
      <c r="E643" s="481">
        <f t="shared" si="221"/>
        <v>2656.8</v>
      </c>
      <c r="F643" s="363">
        <f t="shared" si="221"/>
        <v>2656.8</v>
      </c>
      <c r="G643" s="139"/>
    </row>
    <row r="644" spans="1:7" ht="47.25" x14ac:dyDescent="0.25">
      <c r="A644" s="220" t="s">
        <v>40</v>
      </c>
      <c r="B644" s="143" t="s">
        <v>273</v>
      </c>
      <c r="C644" s="480">
        <v>100</v>
      </c>
      <c r="D644" s="363">
        <f t="shared" si="221"/>
        <v>2859.6</v>
      </c>
      <c r="E644" s="481">
        <f t="shared" si="221"/>
        <v>2656.8</v>
      </c>
      <c r="F644" s="363">
        <f t="shared" si="221"/>
        <v>2656.8</v>
      </c>
      <c r="G644" s="139"/>
    </row>
    <row r="645" spans="1:7" x14ac:dyDescent="0.25">
      <c r="A645" s="220" t="s">
        <v>92</v>
      </c>
      <c r="B645" s="143" t="s">
        <v>273</v>
      </c>
      <c r="C645" s="248">
        <v>120</v>
      </c>
      <c r="D645" s="363">
        <f>'Функц. 2026-2028'!F23</f>
        <v>2859.6</v>
      </c>
      <c r="E645" s="481">
        <f>'Функц. 2026-2028'!H23</f>
        <v>2656.8</v>
      </c>
      <c r="F645" s="363">
        <f>'Функц. 2026-2028'!J23</f>
        <v>2656.8</v>
      </c>
      <c r="G645" s="139"/>
    </row>
    <row r="646" spans="1:7" x14ac:dyDescent="0.25">
      <c r="A646" s="220" t="s">
        <v>314</v>
      </c>
      <c r="B646" s="143" t="s">
        <v>274</v>
      </c>
      <c r="C646" s="248"/>
      <c r="D646" s="363">
        <f t="shared" ref="D646:F647" si="222">D647</f>
        <v>2285.6</v>
      </c>
      <c r="E646" s="481">
        <f t="shared" si="222"/>
        <v>2125.5</v>
      </c>
      <c r="F646" s="363">
        <f t="shared" si="222"/>
        <v>2125.5</v>
      </c>
      <c r="G646" s="139"/>
    </row>
    <row r="647" spans="1:7" ht="47.25" x14ac:dyDescent="0.25">
      <c r="A647" s="220" t="s">
        <v>40</v>
      </c>
      <c r="B647" s="143" t="s">
        <v>274</v>
      </c>
      <c r="C647" s="480">
        <v>100</v>
      </c>
      <c r="D647" s="363">
        <f t="shared" si="222"/>
        <v>2285.6</v>
      </c>
      <c r="E647" s="481">
        <f t="shared" si="222"/>
        <v>2125.5</v>
      </c>
      <c r="F647" s="363">
        <f t="shared" si="222"/>
        <v>2125.5</v>
      </c>
      <c r="G647" s="139"/>
    </row>
    <row r="648" spans="1:7" x14ac:dyDescent="0.25">
      <c r="A648" s="220" t="s">
        <v>92</v>
      </c>
      <c r="B648" s="143" t="s">
        <v>274</v>
      </c>
      <c r="C648" s="248">
        <v>120</v>
      </c>
      <c r="D648" s="363">
        <f>'Функц. 2026-2028'!F26</f>
        <v>2285.6</v>
      </c>
      <c r="E648" s="481">
        <f>'Функц. 2026-2028'!H26</f>
        <v>2125.5</v>
      </c>
      <c r="F648" s="363">
        <f>'Функц. 2026-2028'!J26</f>
        <v>2125.5</v>
      </c>
      <c r="G648" s="139"/>
    </row>
    <row r="649" spans="1:7" x14ac:dyDescent="0.25">
      <c r="A649" s="223" t="s">
        <v>271</v>
      </c>
      <c r="B649" s="143" t="s">
        <v>272</v>
      </c>
      <c r="C649" s="248"/>
      <c r="D649" s="363">
        <f>D650+D653+D656</f>
        <v>12024.2</v>
      </c>
      <c r="E649" s="481">
        <f>E650+E653+E656</f>
        <v>11388.099999999999</v>
      </c>
      <c r="F649" s="363">
        <f>F650+F653+F656</f>
        <v>11465.5</v>
      </c>
      <c r="G649" s="139"/>
    </row>
    <row r="650" spans="1:7" ht="31.5" x14ac:dyDescent="0.25">
      <c r="A650" s="220" t="s">
        <v>275</v>
      </c>
      <c r="B650" s="143" t="s">
        <v>276</v>
      </c>
      <c r="C650" s="248"/>
      <c r="D650" s="363">
        <f t="shared" ref="D650:F651" si="223">D651</f>
        <v>1873</v>
      </c>
      <c r="E650" s="481">
        <f t="shared" si="223"/>
        <v>1945.8</v>
      </c>
      <c r="F650" s="363">
        <f t="shared" si="223"/>
        <v>2023.2</v>
      </c>
      <c r="G650" s="139"/>
    </row>
    <row r="651" spans="1:7" x14ac:dyDescent="0.25">
      <c r="A651" s="220" t="s">
        <v>116</v>
      </c>
      <c r="B651" s="143" t="s">
        <v>276</v>
      </c>
      <c r="C651" s="248">
        <v>200</v>
      </c>
      <c r="D651" s="363">
        <f t="shared" si="223"/>
        <v>1873</v>
      </c>
      <c r="E651" s="481">
        <f t="shared" si="223"/>
        <v>1945.8</v>
      </c>
      <c r="F651" s="363">
        <f t="shared" si="223"/>
        <v>2023.2</v>
      </c>
      <c r="G651" s="139"/>
    </row>
    <row r="652" spans="1:7" x14ac:dyDescent="0.25">
      <c r="A652" s="220" t="s">
        <v>50</v>
      </c>
      <c r="B652" s="143" t="s">
        <v>276</v>
      </c>
      <c r="C652" s="248">
        <v>240</v>
      </c>
      <c r="D652" s="363">
        <f>'Функц. 2026-2028'!F30</f>
        <v>1873</v>
      </c>
      <c r="E652" s="481">
        <f>'Функц. 2026-2028'!H30</f>
        <v>1945.8</v>
      </c>
      <c r="F652" s="363">
        <f>'Функц. 2026-2028'!J30</f>
        <v>2023.2</v>
      </c>
      <c r="G652" s="139"/>
    </row>
    <row r="653" spans="1:7" ht="47.25" x14ac:dyDescent="0.25">
      <c r="A653" s="370" t="s">
        <v>279</v>
      </c>
      <c r="B653" s="143" t="s">
        <v>277</v>
      </c>
      <c r="C653" s="248"/>
      <c r="D653" s="363">
        <f t="shared" ref="D653:F654" si="224">D654</f>
        <v>5224.2</v>
      </c>
      <c r="E653" s="481">
        <f t="shared" si="224"/>
        <v>4863.8999999999996</v>
      </c>
      <c r="F653" s="363">
        <f t="shared" si="224"/>
        <v>4863.8999999999996</v>
      </c>
      <c r="G653" s="139"/>
    </row>
    <row r="654" spans="1:7" ht="47.25" x14ac:dyDescent="0.25">
      <c r="A654" s="220" t="s">
        <v>40</v>
      </c>
      <c r="B654" s="143" t="s">
        <v>277</v>
      </c>
      <c r="C654" s="480">
        <v>100</v>
      </c>
      <c r="D654" s="363">
        <f t="shared" si="224"/>
        <v>5224.2</v>
      </c>
      <c r="E654" s="481">
        <f t="shared" si="224"/>
        <v>4863.8999999999996</v>
      </c>
      <c r="F654" s="363">
        <f t="shared" si="224"/>
        <v>4863.8999999999996</v>
      </c>
      <c r="G654" s="139"/>
    </row>
    <row r="655" spans="1:7" x14ac:dyDescent="0.25">
      <c r="A655" s="220" t="s">
        <v>92</v>
      </c>
      <c r="B655" s="143" t="s">
        <v>277</v>
      </c>
      <c r="C655" s="248">
        <v>120</v>
      </c>
      <c r="D655" s="363">
        <f>'Функц. 2026-2028'!F33</f>
        <v>5224.2</v>
      </c>
      <c r="E655" s="481">
        <f>'Функц. 2026-2028'!H33</f>
        <v>4863.8999999999996</v>
      </c>
      <c r="F655" s="363">
        <f>'Функц. 2026-2028'!J33</f>
        <v>4863.8999999999996</v>
      </c>
      <c r="G655" s="139"/>
    </row>
    <row r="656" spans="1:7" ht="31.5" x14ac:dyDescent="0.25">
      <c r="A656" s="220" t="s">
        <v>280</v>
      </c>
      <c r="B656" s="143" t="s">
        <v>278</v>
      </c>
      <c r="C656" s="248"/>
      <c r="D656" s="363">
        <f t="shared" ref="D656:F657" si="225">D657</f>
        <v>4927</v>
      </c>
      <c r="E656" s="481">
        <f t="shared" si="225"/>
        <v>4578.3999999999996</v>
      </c>
      <c r="F656" s="363">
        <f t="shared" si="225"/>
        <v>4578.3999999999996</v>
      </c>
      <c r="G656" s="139"/>
    </row>
    <row r="657" spans="1:7" ht="47.25" x14ac:dyDescent="0.25">
      <c r="A657" s="220" t="s">
        <v>40</v>
      </c>
      <c r="B657" s="143" t="s">
        <v>278</v>
      </c>
      <c r="C657" s="480">
        <v>100</v>
      </c>
      <c r="D657" s="363">
        <f t="shared" si="225"/>
        <v>4927</v>
      </c>
      <c r="E657" s="481">
        <f t="shared" si="225"/>
        <v>4578.3999999999996</v>
      </c>
      <c r="F657" s="363">
        <f t="shared" si="225"/>
        <v>4578.3999999999996</v>
      </c>
      <c r="G657" s="139"/>
    </row>
    <row r="658" spans="1:7" x14ac:dyDescent="0.25">
      <c r="A658" s="220" t="s">
        <v>92</v>
      </c>
      <c r="B658" s="143" t="s">
        <v>278</v>
      </c>
      <c r="C658" s="248">
        <v>120</v>
      </c>
      <c r="D658" s="363">
        <f>'Функц. 2026-2028'!F36</f>
        <v>4927</v>
      </c>
      <c r="E658" s="481">
        <f>'Функц. 2026-2028'!H36</f>
        <v>4578.3999999999996</v>
      </c>
      <c r="F658" s="363">
        <f>'Функц. 2026-2028'!J36</f>
        <v>4578.3999999999996</v>
      </c>
      <c r="G658" s="139"/>
    </row>
    <row r="659" spans="1:7" x14ac:dyDescent="0.25">
      <c r="A659" s="223" t="s">
        <v>261</v>
      </c>
      <c r="B659" s="143" t="s">
        <v>262</v>
      </c>
      <c r="C659" s="248"/>
      <c r="D659" s="363">
        <f>D660+D663+D666+D669</f>
        <v>10776.900000000001</v>
      </c>
      <c r="E659" s="481">
        <f>E660+E663+E666+E669</f>
        <v>10215.1</v>
      </c>
      <c r="F659" s="363">
        <f>F660+F663+F666+F669</f>
        <v>10257.299999999999</v>
      </c>
      <c r="G659" s="139"/>
    </row>
    <row r="660" spans="1:7" x14ac:dyDescent="0.25">
      <c r="A660" s="220" t="s">
        <v>264</v>
      </c>
      <c r="B660" s="143" t="s">
        <v>265</v>
      </c>
      <c r="C660" s="248"/>
      <c r="D660" s="363">
        <f t="shared" ref="D660:F661" si="226">D661</f>
        <v>1200.5</v>
      </c>
      <c r="E660" s="481">
        <f t="shared" si="226"/>
        <v>1233.9000000000001</v>
      </c>
      <c r="F660" s="363">
        <f t="shared" si="226"/>
        <v>1276.0999999999999</v>
      </c>
      <c r="G660" s="139"/>
    </row>
    <row r="661" spans="1:7" x14ac:dyDescent="0.25">
      <c r="A661" s="220" t="s">
        <v>116</v>
      </c>
      <c r="B661" s="143" t="s">
        <v>265</v>
      </c>
      <c r="C661" s="248">
        <v>200</v>
      </c>
      <c r="D661" s="363">
        <f t="shared" si="226"/>
        <v>1200.5</v>
      </c>
      <c r="E661" s="481">
        <f t="shared" si="226"/>
        <v>1233.9000000000001</v>
      </c>
      <c r="F661" s="363">
        <f t="shared" si="226"/>
        <v>1276.0999999999999</v>
      </c>
      <c r="G661" s="139"/>
    </row>
    <row r="662" spans="1:7" x14ac:dyDescent="0.25">
      <c r="A662" s="220" t="s">
        <v>50</v>
      </c>
      <c r="B662" s="143" t="s">
        <v>265</v>
      </c>
      <c r="C662" s="248">
        <v>240</v>
      </c>
      <c r="D662" s="363">
        <f>'Функц. 2026-2028'!F91</f>
        <v>1200.5</v>
      </c>
      <c r="E662" s="481">
        <f>'Функц. 2026-2028'!H91</f>
        <v>1233.9000000000001</v>
      </c>
      <c r="F662" s="363">
        <f>'Функц. 2026-2028'!J91</f>
        <v>1276.0999999999999</v>
      </c>
      <c r="G662" s="139"/>
    </row>
    <row r="663" spans="1:7" ht="31.5" x14ac:dyDescent="0.25">
      <c r="A663" s="220" t="s">
        <v>516</v>
      </c>
      <c r="B663" s="143" t="s">
        <v>267</v>
      </c>
      <c r="C663" s="248"/>
      <c r="D663" s="363">
        <f t="shared" ref="D663:F664" si="227">D664</f>
        <v>2649.5</v>
      </c>
      <c r="E663" s="481">
        <f t="shared" si="227"/>
        <v>2469</v>
      </c>
      <c r="F663" s="363">
        <f t="shared" si="227"/>
        <v>2469</v>
      </c>
      <c r="G663" s="139"/>
    </row>
    <row r="664" spans="1:7" ht="47.25" x14ac:dyDescent="0.25">
      <c r="A664" s="220" t="s">
        <v>40</v>
      </c>
      <c r="B664" s="143" t="s">
        <v>267</v>
      </c>
      <c r="C664" s="248">
        <v>100</v>
      </c>
      <c r="D664" s="363">
        <f t="shared" si="227"/>
        <v>2649.5</v>
      </c>
      <c r="E664" s="481">
        <f t="shared" si="227"/>
        <v>2469</v>
      </c>
      <c r="F664" s="363">
        <f t="shared" si="227"/>
        <v>2469</v>
      </c>
      <c r="G664" s="139"/>
    </row>
    <row r="665" spans="1:7" x14ac:dyDescent="0.25">
      <c r="A665" s="220" t="s">
        <v>92</v>
      </c>
      <c r="B665" s="143" t="s">
        <v>267</v>
      </c>
      <c r="C665" s="248">
        <v>120</v>
      </c>
      <c r="D665" s="363">
        <f>'Функц. 2026-2028'!F94</f>
        <v>2649.5</v>
      </c>
      <c r="E665" s="481">
        <f>'Функц. 2026-2028'!H94</f>
        <v>2469</v>
      </c>
      <c r="F665" s="363">
        <f>'Функц. 2026-2028'!J94</f>
        <v>2469</v>
      </c>
      <c r="G665" s="139"/>
    </row>
    <row r="666" spans="1:7" ht="31.5" x14ac:dyDescent="0.25">
      <c r="A666" s="220" t="s">
        <v>269</v>
      </c>
      <c r="B666" s="143" t="s">
        <v>268</v>
      </c>
      <c r="C666" s="248"/>
      <c r="D666" s="363">
        <f t="shared" ref="D666:F667" si="228">D667</f>
        <v>4455.2</v>
      </c>
      <c r="E666" s="481">
        <f t="shared" si="228"/>
        <v>4219.3</v>
      </c>
      <c r="F666" s="363">
        <f t="shared" si="228"/>
        <v>4219.3</v>
      </c>
      <c r="G666" s="139"/>
    </row>
    <row r="667" spans="1:7" ht="47.25" x14ac:dyDescent="0.25">
      <c r="A667" s="220" t="s">
        <v>40</v>
      </c>
      <c r="B667" s="143" t="s">
        <v>268</v>
      </c>
      <c r="C667" s="248">
        <v>100</v>
      </c>
      <c r="D667" s="363">
        <f t="shared" si="228"/>
        <v>4455.2</v>
      </c>
      <c r="E667" s="481">
        <f t="shared" si="228"/>
        <v>4219.3</v>
      </c>
      <c r="F667" s="363">
        <f t="shared" si="228"/>
        <v>4219.3</v>
      </c>
      <c r="G667" s="139"/>
    </row>
    <row r="668" spans="1:7" x14ac:dyDescent="0.25">
      <c r="A668" s="220" t="s">
        <v>92</v>
      </c>
      <c r="B668" s="143" t="s">
        <v>268</v>
      </c>
      <c r="C668" s="248">
        <v>120</v>
      </c>
      <c r="D668" s="363">
        <f>'Функц. 2026-2028'!F97</f>
        <v>4455.2</v>
      </c>
      <c r="E668" s="481">
        <f>'Функц. 2026-2028'!H97</f>
        <v>4219.3</v>
      </c>
      <c r="F668" s="363">
        <f>'Функц. 2026-2028'!J97</f>
        <v>4219.3</v>
      </c>
      <c r="G668" s="139"/>
    </row>
    <row r="669" spans="1:7" s="154" customFormat="1" ht="31.5" x14ac:dyDescent="0.25">
      <c r="A669" s="370" t="s">
        <v>382</v>
      </c>
      <c r="B669" s="143" t="s">
        <v>383</v>
      </c>
      <c r="C669" s="248"/>
      <c r="D669" s="363">
        <f t="shared" ref="D669:F670" si="229">D670</f>
        <v>2471.6999999999998</v>
      </c>
      <c r="E669" s="481">
        <f t="shared" si="229"/>
        <v>2292.9</v>
      </c>
      <c r="F669" s="363">
        <f t="shared" si="229"/>
        <v>2292.9</v>
      </c>
      <c r="G669" s="139"/>
    </row>
    <row r="670" spans="1:7" s="154" customFormat="1" ht="47.25" x14ac:dyDescent="0.25">
      <c r="A670" s="268" t="s">
        <v>40</v>
      </c>
      <c r="B670" s="143" t="s">
        <v>383</v>
      </c>
      <c r="C670" s="248">
        <v>100</v>
      </c>
      <c r="D670" s="363">
        <f t="shared" si="229"/>
        <v>2471.6999999999998</v>
      </c>
      <c r="E670" s="481">
        <f t="shared" si="229"/>
        <v>2292.9</v>
      </c>
      <c r="F670" s="363">
        <f t="shared" si="229"/>
        <v>2292.9</v>
      </c>
      <c r="G670" s="139"/>
    </row>
    <row r="671" spans="1:7" s="154" customFormat="1" x14ac:dyDescent="0.25">
      <c r="A671" s="268" t="s">
        <v>92</v>
      </c>
      <c r="B671" s="143" t="s">
        <v>383</v>
      </c>
      <c r="C671" s="248">
        <v>120</v>
      </c>
      <c r="D671" s="363">
        <f>'Функц. 2026-2028'!F100</f>
        <v>2471.6999999999998</v>
      </c>
      <c r="E671" s="481">
        <f>'Функц. 2026-2028'!H100</f>
        <v>2292.9</v>
      </c>
      <c r="F671" s="363">
        <f>'Функц. 2026-2028'!J100</f>
        <v>2292.9</v>
      </c>
      <c r="G671" s="139"/>
    </row>
    <row r="672" spans="1:7" s="152" customFormat="1" x14ac:dyDescent="0.25">
      <c r="A672" s="278" t="s">
        <v>317</v>
      </c>
      <c r="B672" s="226" t="s">
        <v>133</v>
      </c>
      <c r="C672" s="515"/>
      <c r="D672" s="364">
        <f>D673+D679+D676</f>
        <v>14377.200000000003</v>
      </c>
      <c r="E672" s="500">
        <f t="shared" ref="E672:F672" si="230">E673+E679+E676</f>
        <v>349</v>
      </c>
      <c r="F672" s="364">
        <f t="shared" si="230"/>
        <v>1837.4</v>
      </c>
      <c r="G672" s="139"/>
    </row>
    <row r="673" spans="1:30" ht="31.5" x14ac:dyDescent="0.25">
      <c r="A673" s="223" t="s">
        <v>310</v>
      </c>
      <c r="B673" s="143" t="s">
        <v>311</v>
      </c>
      <c r="C673" s="248"/>
      <c r="D673" s="363">
        <f t="shared" ref="D673:F674" si="231">D674</f>
        <v>1000</v>
      </c>
      <c r="E673" s="481">
        <f t="shared" si="231"/>
        <v>0</v>
      </c>
      <c r="F673" s="363">
        <f t="shared" si="231"/>
        <v>0</v>
      </c>
      <c r="G673" s="139"/>
    </row>
    <row r="674" spans="1:30" x14ac:dyDescent="0.25">
      <c r="A674" s="220" t="s">
        <v>41</v>
      </c>
      <c r="B674" s="143" t="s">
        <v>311</v>
      </c>
      <c r="C674" s="248">
        <v>800</v>
      </c>
      <c r="D674" s="363">
        <f t="shared" si="231"/>
        <v>1000</v>
      </c>
      <c r="E674" s="481">
        <f t="shared" si="231"/>
        <v>0</v>
      </c>
      <c r="F674" s="363">
        <f t="shared" si="231"/>
        <v>0</v>
      </c>
      <c r="G674" s="139"/>
    </row>
    <row r="675" spans="1:30" x14ac:dyDescent="0.25">
      <c r="A675" s="220" t="s">
        <v>132</v>
      </c>
      <c r="B675" s="143" t="s">
        <v>311</v>
      </c>
      <c r="C675" s="248">
        <v>870</v>
      </c>
      <c r="D675" s="363">
        <f>'Функц. 2026-2028'!F105</f>
        <v>1000</v>
      </c>
      <c r="E675" s="481">
        <f>'Функц. 2026-2028'!H105</f>
        <v>0</v>
      </c>
      <c r="F675" s="363">
        <f>'Функц. 2026-2028'!J105</f>
        <v>0</v>
      </c>
      <c r="G675" s="139"/>
    </row>
    <row r="676" spans="1:30" s="154" customFormat="1" x14ac:dyDescent="0.25">
      <c r="A676" s="208" t="s">
        <v>566</v>
      </c>
      <c r="B676" s="143" t="s">
        <v>565</v>
      </c>
      <c r="C676" s="517"/>
      <c r="D676" s="363">
        <f t="shared" ref="D676:F677" si="232">D677</f>
        <v>349</v>
      </c>
      <c r="E676" s="481">
        <f t="shared" si="232"/>
        <v>349</v>
      </c>
      <c r="F676" s="363">
        <f t="shared" si="232"/>
        <v>349</v>
      </c>
      <c r="G676" s="139"/>
    </row>
    <row r="677" spans="1:30" s="154" customFormat="1" x14ac:dyDescent="0.25">
      <c r="A677" s="220" t="s">
        <v>93</v>
      </c>
      <c r="B677" s="143" t="s">
        <v>565</v>
      </c>
      <c r="C677" s="248">
        <v>300</v>
      </c>
      <c r="D677" s="147">
        <f t="shared" si="232"/>
        <v>349</v>
      </c>
      <c r="E677" s="530">
        <f t="shared" si="232"/>
        <v>349</v>
      </c>
      <c r="F677" s="147">
        <f t="shared" si="232"/>
        <v>349</v>
      </c>
      <c r="G677" s="139"/>
    </row>
    <row r="678" spans="1:30" s="154" customFormat="1" x14ac:dyDescent="0.25">
      <c r="A678" s="268" t="s">
        <v>127</v>
      </c>
      <c r="B678" s="143" t="s">
        <v>565</v>
      </c>
      <c r="C678" s="248">
        <v>310</v>
      </c>
      <c r="D678" s="363">
        <f>'Функц. 2026-2028'!F791</f>
        <v>349</v>
      </c>
      <c r="E678" s="481">
        <f>'Функц. 2026-2028'!H791</f>
        <v>349</v>
      </c>
      <c r="F678" s="363">
        <f>'Функц. 2026-2028'!J791</f>
        <v>349</v>
      </c>
      <c r="G678" s="139"/>
    </row>
    <row r="679" spans="1:30" s="154" customFormat="1" x14ac:dyDescent="0.25">
      <c r="A679" s="370" t="s">
        <v>405</v>
      </c>
      <c r="B679" s="228" t="s">
        <v>406</v>
      </c>
      <c r="C679" s="522"/>
      <c r="D679" s="363">
        <f>D680</f>
        <v>13028.200000000003</v>
      </c>
      <c r="E679" s="481">
        <f t="shared" ref="E679:F679" si="233">E680</f>
        <v>0</v>
      </c>
      <c r="F679" s="363">
        <f t="shared" si="233"/>
        <v>1488.4</v>
      </c>
      <c r="G679" s="139"/>
    </row>
    <row r="680" spans="1:30" s="161" customFormat="1" ht="31.5" x14ac:dyDescent="0.25">
      <c r="A680" s="370" t="s">
        <v>408</v>
      </c>
      <c r="B680" s="228" t="s">
        <v>409</v>
      </c>
      <c r="C680" s="522"/>
      <c r="D680" s="363">
        <f t="shared" ref="D680:F681" si="234">D681</f>
        <v>13028.200000000003</v>
      </c>
      <c r="E680" s="481">
        <f t="shared" si="234"/>
        <v>0</v>
      </c>
      <c r="F680" s="363">
        <f t="shared" si="234"/>
        <v>1488.4</v>
      </c>
      <c r="G680" s="139"/>
      <c r="H680" s="297"/>
      <c r="I680" s="297"/>
      <c r="J680" s="297"/>
      <c r="K680" s="297"/>
      <c r="L680" s="297"/>
      <c r="M680" s="297"/>
      <c r="N680" s="297"/>
      <c r="O680" s="297"/>
      <c r="P680" s="297"/>
      <c r="Q680" s="297"/>
      <c r="R680" s="297"/>
      <c r="S680" s="297"/>
      <c r="T680" s="297"/>
      <c r="U680" s="297"/>
      <c r="V680" s="297"/>
      <c r="W680" s="297"/>
      <c r="X680" s="297"/>
      <c r="Y680" s="297"/>
      <c r="Z680" s="297"/>
      <c r="AA680" s="297"/>
      <c r="AB680" s="297"/>
      <c r="AC680" s="297"/>
      <c r="AD680" s="297"/>
    </row>
    <row r="681" spans="1:30" s="161" customFormat="1" x14ac:dyDescent="0.25">
      <c r="A681" s="370" t="s">
        <v>41</v>
      </c>
      <c r="B681" s="228" t="s">
        <v>409</v>
      </c>
      <c r="C681" s="522">
        <v>800</v>
      </c>
      <c r="D681" s="289">
        <f t="shared" si="234"/>
        <v>13028.200000000003</v>
      </c>
      <c r="E681" s="533">
        <f t="shared" si="234"/>
        <v>0</v>
      </c>
      <c r="F681" s="290">
        <f t="shared" si="234"/>
        <v>1488.4</v>
      </c>
      <c r="G681" s="139"/>
      <c r="H681" s="297"/>
      <c r="I681" s="297"/>
      <c r="J681" s="297"/>
      <c r="K681" s="297"/>
      <c r="L681" s="297"/>
      <c r="M681" s="297"/>
      <c r="N681" s="297"/>
      <c r="O681" s="297"/>
      <c r="P681" s="297"/>
      <c r="Q681" s="297"/>
      <c r="R681" s="297"/>
      <c r="S681" s="297"/>
      <c r="T681" s="297"/>
      <c r="U681" s="297"/>
      <c r="V681" s="297"/>
      <c r="W681" s="297"/>
      <c r="X681" s="297"/>
      <c r="Y681" s="297"/>
      <c r="Z681" s="297"/>
      <c r="AA681" s="297"/>
      <c r="AB681" s="297"/>
      <c r="AC681" s="297"/>
      <c r="AD681" s="297"/>
    </row>
    <row r="682" spans="1:30" s="161" customFormat="1" ht="16.5" thickBot="1" x14ac:dyDescent="0.3">
      <c r="A682" s="370" t="s">
        <v>132</v>
      </c>
      <c r="B682" s="228" t="s">
        <v>409</v>
      </c>
      <c r="C682" s="522">
        <v>870</v>
      </c>
      <c r="D682" s="217">
        <f>'Функц. 2026-2028'!F192</f>
        <v>13028.200000000003</v>
      </c>
      <c r="E682" s="534">
        <f>'Функц. 2026-2028'!H192</f>
        <v>0</v>
      </c>
      <c r="F682" s="217">
        <f>'Функц. 2026-2028'!J192</f>
        <v>1488.4</v>
      </c>
      <c r="G682" s="139"/>
      <c r="H682" s="297"/>
      <c r="I682" s="297"/>
      <c r="J682" s="297"/>
      <c r="K682" s="297"/>
      <c r="L682" s="297"/>
      <c r="M682" s="297"/>
      <c r="N682" s="297"/>
      <c r="O682" s="297"/>
      <c r="P682" s="297"/>
      <c r="Q682" s="297"/>
      <c r="R682" s="297"/>
      <c r="S682" s="297"/>
      <c r="T682" s="297"/>
      <c r="U682" s="297"/>
      <c r="V682" s="297"/>
      <c r="W682" s="297"/>
      <c r="X682" s="297"/>
      <c r="Y682" s="297"/>
      <c r="Z682" s="297"/>
      <c r="AA682" s="297"/>
      <c r="AB682" s="297"/>
      <c r="AC682" s="297"/>
      <c r="AD682" s="297"/>
    </row>
    <row r="683" spans="1:30" ht="16.5" thickBot="1" x14ac:dyDescent="0.3">
      <c r="A683" s="283" t="s">
        <v>48</v>
      </c>
      <c r="B683" s="458"/>
      <c r="C683" s="449"/>
      <c r="D683" s="502">
        <f>D641+D642+D672</f>
        <v>4898789.5999999987</v>
      </c>
      <c r="E683" s="535">
        <f>E641+E642+E672</f>
        <v>4205450.5999999996</v>
      </c>
      <c r="F683" s="502">
        <f>F641+F642+F672</f>
        <v>3581846.3</v>
      </c>
      <c r="G683" s="139"/>
    </row>
    <row r="684" spans="1:30" x14ac:dyDescent="0.25">
      <c r="A684" s="20"/>
      <c r="B684" s="148"/>
      <c r="C684" s="26"/>
      <c r="D684" s="27"/>
      <c r="E684" s="27"/>
    </row>
    <row r="685" spans="1:30" x14ac:dyDescent="0.25">
      <c r="A685" s="20"/>
      <c r="B685" s="148"/>
      <c r="C685" s="26"/>
      <c r="D685" s="27"/>
      <c r="E685" s="27"/>
    </row>
    <row r="686" spans="1:30" x14ac:dyDescent="0.25">
      <c r="A686" s="20"/>
      <c r="B686" s="148"/>
      <c r="C686" s="26"/>
      <c r="D686" s="27"/>
      <c r="E686" s="27"/>
    </row>
    <row r="687" spans="1:30" x14ac:dyDescent="0.25">
      <c r="A687" s="20"/>
      <c r="B687" s="148"/>
      <c r="C687" s="26"/>
      <c r="D687" s="27"/>
      <c r="E687" s="27"/>
    </row>
    <row r="688" spans="1:30" x14ac:dyDescent="0.25">
      <c r="A688" s="20"/>
      <c r="B688" s="148"/>
      <c r="C688" s="26"/>
      <c r="D688" s="27"/>
      <c r="E688" s="27"/>
    </row>
    <row r="689" spans="1:5" x14ac:dyDescent="0.25">
      <c r="A689" s="20"/>
      <c r="B689" s="148"/>
      <c r="C689" s="26"/>
      <c r="D689" s="27"/>
      <c r="E689" s="27"/>
    </row>
    <row r="690" spans="1:5" x14ac:dyDescent="0.25">
      <c r="A690" s="20"/>
      <c r="B690" s="148"/>
      <c r="C690" s="26"/>
      <c r="D690" s="27"/>
      <c r="E690" s="27"/>
    </row>
    <row r="691" spans="1:5" x14ac:dyDescent="0.25">
      <c r="A691" s="20"/>
      <c r="B691" s="148"/>
      <c r="C691" s="26"/>
      <c r="D691" s="27"/>
      <c r="E691" s="27"/>
    </row>
    <row r="692" spans="1:5" x14ac:dyDescent="0.25">
      <c r="A692" s="20"/>
      <c r="B692" s="148"/>
      <c r="C692" s="26"/>
      <c r="D692" s="27"/>
      <c r="E692" s="27"/>
    </row>
    <row r="693" spans="1:5" x14ac:dyDescent="0.25">
      <c r="A693" s="20"/>
      <c r="B693" s="148"/>
      <c r="C693" s="26"/>
      <c r="D693" s="27"/>
      <c r="E693" s="27"/>
    </row>
    <row r="694" spans="1:5" x14ac:dyDescent="0.25">
      <c r="A694" s="20"/>
      <c r="B694" s="148"/>
      <c r="C694" s="26"/>
      <c r="D694" s="27"/>
      <c r="E694" s="27"/>
    </row>
    <row r="695" spans="1:5" x14ac:dyDescent="0.25">
      <c r="A695" s="20"/>
      <c r="B695" s="148"/>
      <c r="C695" s="26"/>
      <c r="D695" s="27"/>
      <c r="E695" s="27"/>
    </row>
    <row r="696" spans="1:5" x14ac:dyDescent="0.25">
      <c r="A696" s="20"/>
      <c r="B696" s="148"/>
      <c r="C696" s="26"/>
      <c r="D696" s="27"/>
      <c r="E696" s="27"/>
    </row>
    <row r="697" spans="1:5" x14ac:dyDescent="0.25">
      <c r="A697" s="20"/>
      <c r="B697" s="148"/>
      <c r="C697" s="26"/>
      <c r="D697" s="27"/>
      <c r="E697" s="27"/>
    </row>
    <row r="698" spans="1:5" x14ac:dyDescent="0.25">
      <c r="A698" s="20"/>
      <c r="B698" s="148"/>
      <c r="C698" s="26"/>
      <c r="D698" s="27"/>
      <c r="E698" s="27"/>
    </row>
    <row r="699" spans="1:5" x14ac:dyDescent="0.25">
      <c r="A699" s="20"/>
      <c r="B699" s="148"/>
      <c r="C699" s="26"/>
      <c r="D699" s="27"/>
      <c r="E699" s="27"/>
    </row>
    <row r="700" spans="1:5" x14ac:dyDescent="0.25">
      <c r="A700" s="20"/>
      <c r="B700" s="148"/>
      <c r="C700" s="26"/>
      <c r="D700" s="27"/>
      <c r="E700" s="27"/>
    </row>
    <row r="701" spans="1:5" x14ac:dyDescent="0.25">
      <c r="A701" s="20"/>
      <c r="B701" s="148"/>
      <c r="C701" s="26"/>
      <c r="D701" s="27"/>
      <c r="E701" s="27"/>
    </row>
    <row r="702" spans="1:5" x14ac:dyDescent="0.25">
      <c r="A702" s="20"/>
      <c r="B702" s="148"/>
      <c r="C702" s="26"/>
      <c r="D702" s="27"/>
      <c r="E702" s="27"/>
    </row>
    <row r="703" spans="1:5" x14ac:dyDescent="0.25">
      <c r="A703" s="20"/>
      <c r="B703" s="148"/>
      <c r="C703" s="26"/>
      <c r="D703" s="27"/>
      <c r="E703" s="27"/>
    </row>
    <row r="704" spans="1:5" x14ac:dyDescent="0.25">
      <c r="A704" s="20"/>
      <c r="B704" s="148"/>
      <c r="C704" s="26"/>
      <c r="D704" s="27"/>
      <c r="E704" s="27"/>
    </row>
    <row r="705" spans="1:5" x14ac:dyDescent="0.25">
      <c r="A705" s="20"/>
      <c r="B705" s="148"/>
      <c r="C705" s="26"/>
      <c r="D705" s="27"/>
      <c r="E705" s="27"/>
    </row>
    <row r="706" spans="1:5" x14ac:dyDescent="0.25">
      <c r="A706" s="20"/>
      <c r="B706" s="148"/>
      <c r="C706" s="26"/>
      <c r="D706" s="27"/>
      <c r="E706" s="27"/>
    </row>
    <row r="707" spans="1:5" x14ac:dyDescent="0.25">
      <c r="A707" s="20"/>
      <c r="B707" s="148"/>
      <c r="C707" s="26"/>
      <c r="D707" s="27"/>
      <c r="E707" s="27"/>
    </row>
    <row r="708" spans="1:5" x14ac:dyDescent="0.25">
      <c r="A708" s="20"/>
      <c r="B708" s="148"/>
      <c r="C708" s="26"/>
      <c r="D708" s="27"/>
      <c r="E708" s="27"/>
    </row>
    <row r="709" spans="1:5" x14ac:dyDescent="0.25">
      <c r="A709" s="20"/>
      <c r="B709" s="148"/>
      <c r="C709" s="26"/>
      <c r="D709" s="27"/>
      <c r="E709" s="27"/>
    </row>
    <row r="710" spans="1:5" x14ac:dyDescent="0.25">
      <c r="A710" s="20"/>
      <c r="B710" s="148"/>
      <c r="C710" s="26"/>
      <c r="D710" s="27"/>
      <c r="E710" s="27"/>
    </row>
    <row r="711" spans="1:5" x14ac:dyDescent="0.25">
      <c r="A711" s="20"/>
      <c r="B711" s="148"/>
      <c r="C711" s="26"/>
      <c r="D711" s="27"/>
      <c r="E711" s="27"/>
    </row>
    <row r="712" spans="1:5" x14ac:dyDescent="0.25">
      <c r="A712" s="20"/>
      <c r="B712" s="148"/>
      <c r="C712" s="26"/>
      <c r="D712" s="27"/>
      <c r="E712" s="27"/>
    </row>
    <row r="713" spans="1:5" x14ac:dyDescent="0.25">
      <c r="A713" s="20"/>
      <c r="B713" s="148"/>
      <c r="C713" s="26"/>
      <c r="D713" s="27"/>
      <c r="E713" s="27"/>
    </row>
    <row r="714" spans="1:5" x14ac:dyDescent="0.25">
      <c r="A714" s="20"/>
      <c r="B714" s="148"/>
      <c r="C714" s="26"/>
      <c r="D714" s="27"/>
      <c r="E714" s="27"/>
    </row>
    <row r="715" spans="1:5" x14ac:dyDescent="0.25">
      <c r="A715" s="20"/>
      <c r="B715" s="148"/>
      <c r="C715" s="26"/>
      <c r="D715" s="27"/>
      <c r="E715" s="27"/>
    </row>
    <row r="716" spans="1:5" x14ac:dyDescent="0.25">
      <c r="A716" s="20"/>
      <c r="B716" s="148"/>
      <c r="C716" s="26"/>
      <c r="D716" s="27"/>
      <c r="E716" s="27"/>
    </row>
    <row r="717" spans="1:5" x14ac:dyDescent="0.25">
      <c r="A717" s="20"/>
      <c r="B717" s="148"/>
      <c r="C717" s="26"/>
      <c r="D717" s="27"/>
      <c r="E717" s="27"/>
    </row>
    <row r="718" spans="1:5" x14ac:dyDescent="0.25">
      <c r="A718" s="20"/>
      <c r="B718" s="148"/>
      <c r="C718" s="26"/>
      <c r="D718" s="27"/>
      <c r="E718" s="27"/>
    </row>
    <row r="719" spans="1:5" x14ac:dyDescent="0.25">
      <c r="A719" s="20"/>
      <c r="B719" s="148"/>
      <c r="C719" s="26"/>
      <c r="D719" s="27"/>
      <c r="E719" s="27"/>
    </row>
    <row r="720" spans="1:5" x14ac:dyDescent="0.25">
      <c r="A720" s="20"/>
      <c r="B720" s="148"/>
      <c r="C720" s="26"/>
      <c r="D720" s="27"/>
      <c r="E720" s="27"/>
    </row>
    <row r="721" spans="1:5" x14ac:dyDescent="0.25">
      <c r="A721" s="20"/>
      <c r="B721" s="148"/>
      <c r="C721" s="26"/>
      <c r="D721" s="27"/>
      <c r="E721" s="27"/>
    </row>
    <row r="722" spans="1:5" x14ac:dyDescent="0.25">
      <c r="A722" s="20"/>
      <c r="B722" s="148"/>
      <c r="C722" s="26"/>
      <c r="D722" s="27"/>
      <c r="E722" s="27"/>
    </row>
    <row r="723" spans="1:5" x14ac:dyDescent="0.25">
      <c r="A723" s="20"/>
      <c r="B723" s="148"/>
      <c r="C723" s="26"/>
      <c r="D723" s="27"/>
      <c r="E723" s="27"/>
    </row>
    <row r="724" spans="1:5" x14ac:dyDescent="0.25">
      <c r="A724" s="20"/>
      <c r="B724" s="148"/>
      <c r="C724" s="26"/>
      <c r="D724" s="27"/>
      <c r="E724" s="27"/>
    </row>
    <row r="725" spans="1:5" x14ac:dyDescent="0.25">
      <c r="A725" s="20"/>
      <c r="B725" s="148"/>
      <c r="C725" s="26"/>
      <c r="D725" s="27"/>
      <c r="E725" s="27"/>
    </row>
    <row r="726" spans="1:5" x14ac:dyDescent="0.25">
      <c r="A726" s="20"/>
      <c r="B726" s="148"/>
      <c r="C726" s="26"/>
      <c r="D726" s="27"/>
      <c r="E726" s="27"/>
    </row>
    <row r="727" spans="1:5" x14ac:dyDescent="0.25">
      <c r="A727" s="20"/>
      <c r="B727" s="148"/>
      <c r="C727" s="26"/>
      <c r="D727" s="27"/>
      <c r="E727" s="27"/>
    </row>
    <row r="728" spans="1:5" x14ac:dyDescent="0.25">
      <c r="A728" s="20"/>
      <c r="B728" s="148"/>
      <c r="C728" s="26"/>
      <c r="D728" s="27"/>
      <c r="E728" s="27"/>
    </row>
    <row r="729" spans="1:5" x14ac:dyDescent="0.25">
      <c r="A729" s="20"/>
      <c r="B729" s="148"/>
      <c r="C729" s="26"/>
      <c r="D729" s="27"/>
      <c r="E729" s="27"/>
    </row>
    <row r="730" spans="1:5" x14ac:dyDescent="0.25">
      <c r="A730" s="20"/>
      <c r="B730" s="148"/>
      <c r="C730" s="26"/>
      <c r="D730" s="27"/>
      <c r="E730" s="27"/>
    </row>
    <row r="731" spans="1:5" x14ac:dyDescent="0.25">
      <c r="A731" s="20"/>
      <c r="B731" s="148"/>
      <c r="C731" s="26"/>
      <c r="D731" s="27"/>
      <c r="E731" s="27"/>
    </row>
    <row r="732" spans="1:5" x14ac:dyDescent="0.25">
      <c r="A732" s="20"/>
      <c r="B732" s="148"/>
      <c r="C732" s="26"/>
      <c r="D732" s="27"/>
      <c r="E732" s="27"/>
    </row>
    <row r="733" spans="1:5" x14ac:dyDescent="0.25">
      <c r="A733" s="20"/>
      <c r="B733" s="148"/>
      <c r="C733" s="26"/>
      <c r="D733" s="27"/>
      <c r="E733" s="27"/>
    </row>
    <row r="734" spans="1:5" x14ac:dyDescent="0.25">
      <c r="A734" s="20"/>
      <c r="B734" s="148"/>
      <c r="C734" s="26"/>
      <c r="D734" s="27"/>
      <c r="E734" s="27"/>
    </row>
    <row r="735" spans="1:5" x14ac:dyDescent="0.25">
      <c r="A735" s="20"/>
      <c r="B735" s="148"/>
      <c r="C735" s="26"/>
      <c r="D735" s="27"/>
      <c r="E735" s="27"/>
    </row>
    <row r="736" spans="1:5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6" x14ac:dyDescent="0.25">
      <c r="A2081" s="20"/>
      <c r="B2081" s="148"/>
      <c r="C2081" s="26"/>
      <c r="D2081" s="27"/>
      <c r="E2081" s="27"/>
    </row>
    <row r="2082" spans="1:6" x14ac:dyDescent="0.25">
      <c r="A2082" s="20"/>
      <c r="B2082" s="148"/>
      <c r="C2082" s="26"/>
      <c r="D2082" s="27"/>
      <c r="E2082" s="27"/>
    </row>
    <row r="2083" spans="1:6" x14ac:dyDescent="0.25">
      <c r="A2083" s="20"/>
      <c r="B2083" s="148"/>
      <c r="C2083" s="26"/>
      <c r="D2083" s="27"/>
      <c r="E2083" s="27"/>
    </row>
    <row r="2084" spans="1:6" x14ac:dyDescent="0.25">
      <c r="A2084" s="20"/>
      <c r="B2084" s="148"/>
      <c r="C2084" s="26"/>
      <c r="D2084" s="27"/>
      <c r="E2084" s="27"/>
    </row>
    <row r="2085" spans="1:6" x14ac:dyDescent="0.25">
      <c r="A2085" s="20"/>
      <c r="B2085" s="148"/>
      <c r="C2085" s="26"/>
      <c r="D2085" s="27"/>
      <c r="E2085" s="27"/>
    </row>
    <row r="2086" spans="1:6" x14ac:dyDescent="0.25">
      <c r="A2086" s="20"/>
      <c r="B2086" s="148"/>
      <c r="C2086" s="26"/>
      <c r="D2086" s="27"/>
      <c r="E2086" s="27"/>
    </row>
    <row r="2087" spans="1:6" x14ac:dyDescent="0.25">
      <c r="A2087" s="20"/>
      <c r="B2087" s="148"/>
      <c r="C2087" s="26"/>
      <c r="D2087" s="27"/>
      <c r="E2087" s="27"/>
    </row>
    <row r="2088" spans="1:6" x14ac:dyDescent="0.25">
      <c r="A2088" s="20"/>
      <c r="B2088" s="148"/>
      <c r="C2088" s="26"/>
      <c r="D2088" s="27"/>
      <c r="E2088" s="27"/>
    </row>
    <row r="2089" spans="1:6" x14ac:dyDescent="0.25">
      <c r="A2089" s="20"/>
      <c r="B2089" s="148"/>
      <c r="C2089" s="26"/>
      <c r="D2089" s="27"/>
      <c r="E2089" s="27"/>
    </row>
    <row r="2090" spans="1:6" x14ac:dyDescent="0.25">
      <c r="A2090" s="20"/>
      <c r="B2090" s="148"/>
      <c r="C2090" s="26"/>
      <c r="D2090" s="27"/>
      <c r="E2090" s="27"/>
    </row>
    <row r="2091" spans="1:6" x14ac:dyDescent="0.25">
      <c r="A2091" s="20"/>
      <c r="B2091" s="148"/>
      <c r="C2091" s="26"/>
      <c r="D2091" s="27"/>
      <c r="E2091" s="27"/>
    </row>
    <row r="2092" spans="1:6" x14ac:dyDescent="0.25">
      <c r="A2092" s="20"/>
      <c r="B2092" s="148"/>
      <c r="C2092" s="26"/>
      <c r="D2092" s="27"/>
      <c r="E2092" s="27"/>
    </row>
    <row r="2093" spans="1:6" x14ac:dyDescent="0.25">
      <c r="A2093" s="20"/>
      <c r="B2093" s="148"/>
      <c r="C2093" s="26"/>
      <c r="D2093" s="27"/>
      <c r="E2093" s="27"/>
    </row>
    <row r="2094" spans="1:6" x14ac:dyDescent="0.25">
      <c r="A2094" s="20"/>
      <c r="B2094" s="148"/>
      <c r="C2094" s="26"/>
      <c r="D2094" s="27"/>
      <c r="E2094" s="27"/>
    </row>
    <row r="2095" spans="1:6" x14ac:dyDescent="0.25">
      <c r="A2095" s="20"/>
      <c r="B2095" s="148"/>
      <c r="C2095" s="26"/>
      <c r="D2095" s="27"/>
      <c r="E2095" s="27"/>
    </row>
    <row r="2096" spans="1:6" x14ac:dyDescent="0.25">
      <c r="A2096" s="20"/>
      <c r="B2096" s="148"/>
      <c r="C2096" s="26"/>
      <c r="D2096" s="27"/>
      <c r="E2096" s="27"/>
      <c r="F2096" s="122"/>
    </row>
    <row r="2097" spans="1:6" x14ac:dyDescent="0.25">
      <c r="A2097" s="20"/>
      <c r="B2097" s="148"/>
      <c r="C2097" s="26"/>
      <c r="D2097" s="27"/>
      <c r="E2097" s="27"/>
      <c r="F2097" s="122"/>
    </row>
    <row r="2098" spans="1:6" x14ac:dyDescent="0.25">
      <c r="A2098" s="20"/>
      <c r="B2098" s="148"/>
      <c r="C2098" s="26"/>
      <c r="D2098" s="27"/>
      <c r="E2098" s="27"/>
      <c r="F2098" s="122"/>
    </row>
    <row r="2099" spans="1:6" x14ac:dyDescent="0.25">
      <c r="A2099" s="20"/>
      <c r="B2099" s="148"/>
      <c r="C2099" s="26"/>
      <c r="D2099" s="27"/>
      <c r="E2099" s="27"/>
      <c r="F2099" s="122"/>
    </row>
    <row r="2100" spans="1:6" x14ac:dyDescent="0.25">
      <c r="A2100" s="20"/>
      <c r="B2100" s="148"/>
      <c r="C2100" s="26"/>
      <c r="D2100" s="27"/>
      <c r="E2100" s="27"/>
      <c r="F2100" s="122"/>
    </row>
    <row r="2101" spans="1:6" x14ac:dyDescent="0.25">
      <c r="A2101" s="20"/>
      <c r="B2101" s="148"/>
      <c r="C2101" s="26"/>
      <c r="D2101" s="27"/>
      <c r="E2101" s="27"/>
      <c r="F2101" s="122"/>
    </row>
    <row r="2102" spans="1:6" x14ac:dyDescent="0.25">
      <c r="A2102" s="20"/>
      <c r="B2102" s="148"/>
      <c r="C2102" s="26"/>
      <c r="D2102" s="27"/>
      <c r="E2102" s="27"/>
      <c r="F2102" s="122"/>
    </row>
    <row r="2103" spans="1:6" x14ac:dyDescent="0.25">
      <c r="A2103" s="20"/>
      <c r="B2103" s="148"/>
      <c r="C2103" s="26"/>
      <c r="D2103" s="27"/>
      <c r="E2103" s="27"/>
      <c r="F2103" s="122"/>
    </row>
    <row r="2104" spans="1:6" x14ac:dyDescent="0.25">
      <c r="A2104" s="20"/>
      <c r="B2104" s="148"/>
      <c r="C2104" s="26"/>
      <c r="D2104" s="27"/>
      <c r="E2104" s="27"/>
      <c r="F2104" s="122"/>
    </row>
    <row r="2105" spans="1:6" x14ac:dyDescent="0.25">
      <c r="A2105" s="20"/>
      <c r="B2105" s="148"/>
      <c r="C2105" s="26"/>
      <c r="D2105" s="27"/>
      <c r="E2105" s="27"/>
      <c r="F2105" s="122"/>
    </row>
    <row r="2106" spans="1:6" x14ac:dyDescent="0.25">
      <c r="A2106" s="20"/>
      <c r="B2106" s="148"/>
      <c r="C2106" s="26"/>
      <c r="D2106" s="27"/>
      <c r="E2106" s="27"/>
      <c r="F2106" s="122"/>
    </row>
    <row r="2107" spans="1:6" x14ac:dyDescent="0.25">
      <c r="A2107" s="20"/>
      <c r="B2107" s="148"/>
      <c r="C2107" s="26"/>
      <c r="D2107" s="27"/>
      <c r="E2107" s="27"/>
      <c r="F2107" s="122"/>
    </row>
    <row r="2108" spans="1:6" x14ac:dyDescent="0.25">
      <c r="A2108" s="20"/>
      <c r="B2108" s="148"/>
      <c r="C2108" s="26"/>
      <c r="D2108" s="27"/>
      <c r="E2108" s="27"/>
      <c r="F2108" s="122"/>
    </row>
    <row r="2109" spans="1:6" x14ac:dyDescent="0.25">
      <c r="A2109" s="20"/>
      <c r="B2109" s="148"/>
      <c r="C2109" s="26"/>
      <c r="D2109" s="27"/>
      <c r="E2109" s="27"/>
      <c r="F2109" s="122"/>
    </row>
    <row r="2110" spans="1:6" x14ac:dyDescent="0.25">
      <c r="A2110" s="20"/>
      <c r="B2110" s="148"/>
      <c r="C2110" s="26"/>
      <c r="D2110" s="27"/>
      <c r="E2110" s="27"/>
      <c r="F2110" s="122"/>
    </row>
    <row r="2111" spans="1:6" x14ac:dyDescent="0.25">
      <c r="A2111" s="20"/>
      <c r="B2111" s="148"/>
      <c r="C2111" s="26"/>
      <c r="D2111" s="27"/>
      <c r="E2111" s="27"/>
      <c r="F2111" s="122"/>
    </row>
    <row r="2112" spans="1:6" x14ac:dyDescent="0.25">
      <c r="A2112" s="20"/>
      <c r="B2112" s="148"/>
      <c r="C2112" s="26"/>
      <c r="D2112" s="27"/>
      <c r="E2112" s="27"/>
      <c r="F2112" s="122"/>
    </row>
    <row r="2113" spans="1:6" x14ac:dyDescent="0.25">
      <c r="A2113" s="20"/>
      <c r="B2113" s="148"/>
      <c r="C2113" s="26"/>
      <c r="D2113" s="27"/>
      <c r="E2113" s="27"/>
      <c r="F2113" s="122"/>
    </row>
  </sheetData>
  <mergeCells count="3">
    <mergeCell ref="A5:F5"/>
    <mergeCell ref="D2:F2"/>
    <mergeCell ref="D1:F1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view="pageBreakPreview" zoomScale="90" zoomScaleNormal="75" zoomScaleSheetLayoutView="90" workbookViewId="0">
      <selection activeCell="D2" sqref="D2:F2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6.5703125" style="144" customWidth="1"/>
    <col min="6" max="6" width="15.5703125" style="4" customWidth="1"/>
    <col min="7" max="16384" width="9.28515625" style="4"/>
  </cols>
  <sheetData>
    <row r="1" spans="1:8" s="202" customFormat="1" ht="17.45" customHeight="1" x14ac:dyDescent="0.25">
      <c r="A1" s="288"/>
      <c r="B1" s="478"/>
      <c r="C1" s="478"/>
      <c r="D1" s="681" t="s">
        <v>551</v>
      </c>
      <c r="E1" s="674"/>
      <c r="F1" s="674"/>
    </row>
    <row r="2" spans="1:8" s="138" customFormat="1" ht="96" customHeight="1" x14ac:dyDescent="0.2">
      <c r="A2" s="288"/>
      <c r="B2" s="372"/>
      <c r="C2" s="442"/>
      <c r="D2" s="669" t="s">
        <v>791</v>
      </c>
      <c r="E2" s="670"/>
      <c r="F2" s="670"/>
      <c r="G2" s="477"/>
    </row>
    <row r="3" spans="1:8" s="138" customFormat="1" ht="18.75" customHeight="1" x14ac:dyDescent="0.25">
      <c r="A3" s="288"/>
      <c r="B3" s="682"/>
      <c r="C3" s="683"/>
      <c r="D3" s="683"/>
      <c r="E3" s="683"/>
      <c r="F3" s="684"/>
    </row>
    <row r="4" spans="1:8" s="21" customFormat="1" ht="12.75" x14ac:dyDescent="0.2">
      <c r="D4" s="687"/>
      <c r="E4" s="687"/>
    </row>
    <row r="5" spans="1:8" s="202" customFormat="1" ht="12.75" x14ac:dyDescent="0.2">
      <c r="D5" s="203"/>
      <c r="E5" s="203"/>
    </row>
    <row r="6" spans="1:8" ht="78.75" customHeight="1" x14ac:dyDescent="0.2">
      <c r="A6" s="689" t="s">
        <v>765</v>
      </c>
      <c r="B6" s="689"/>
      <c r="C6" s="689"/>
      <c r="D6" s="674"/>
      <c r="E6" s="674"/>
      <c r="F6" s="674"/>
      <c r="G6" s="140"/>
      <c r="H6" s="140"/>
    </row>
    <row r="7" spans="1:8" ht="4.1500000000000004" hidden="1" customHeight="1" thickBot="1" x14ac:dyDescent="0.25">
      <c r="A7" s="5"/>
      <c r="B7" s="6"/>
      <c r="C7" s="6"/>
      <c r="E7" s="688"/>
      <c r="F7" s="688"/>
      <c r="G7" s="688"/>
      <c r="H7" s="688"/>
    </row>
    <row r="8" spans="1:8" s="22" customFormat="1" ht="39.75" customHeight="1" thickBot="1" x14ac:dyDescent="0.25">
      <c r="A8" s="5"/>
      <c r="B8" s="6"/>
      <c r="C8" s="6"/>
      <c r="F8" s="8" t="s">
        <v>142</v>
      </c>
      <c r="G8" s="137"/>
      <c r="H8" s="137"/>
    </row>
    <row r="9" spans="1:8" ht="35.1" customHeight="1" x14ac:dyDescent="0.2">
      <c r="A9" s="690" t="s">
        <v>69</v>
      </c>
      <c r="B9" s="692" t="s">
        <v>0</v>
      </c>
      <c r="C9" s="694" t="s">
        <v>20</v>
      </c>
      <c r="D9" s="696" t="s">
        <v>567</v>
      </c>
      <c r="E9" s="685" t="s">
        <v>586</v>
      </c>
      <c r="F9" s="685" t="s">
        <v>675</v>
      </c>
    </row>
    <row r="10" spans="1:8" ht="13.9" customHeight="1" thickBot="1" x14ac:dyDescent="0.25">
      <c r="A10" s="691"/>
      <c r="B10" s="693"/>
      <c r="C10" s="695"/>
      <c r="D10" s="697"/>
      <c r="E10" s="686"/>
      <c r="F10" s="686"/>
    </row>
    <row r="11" spans="1:8" ht="25.5" customHeight="1" thickBot="1" x14ac:dyDescent="0.25">
      <c r="A11" s="191">
        <v>1</v>
      </c>
      <c r="B11" s="192">
        <v>2</v>
      </c>
      <c r="C11" s="193">
        <v>3</v>
      </c>
      <c r="D11" s="190">
        <v>4</v>
      </c>
      <c r="E11" s="194">
        <v>5</v>
      </c>
      <c r="F11" s="190">
        <v>6</v>
      </c>
    </row>
    <row r="12" spans="1:8" ht="33" customHeight="1" x14ac:dyDescent="0.2">
      <c r="A12" s="249" t="s">
        <v>24</v>
      </c>
      <c r="B12" s="266" t="s">
        <v>28</v>
      </c>
      <c r="C12" s="267"/>
      <c r="D12" s="260">
        <f>D13+D14+D15+D16+D17+D18</f>
        <v>477557.1</v>
      </c>
      <c r="E12" s="260">
        <f t="shared" ref="E12:F12" si="0">E13+E14+E15+E16+E17+E18</f>
        <v>402719.4</v>
      </c>
      <c r="F12" s="260">
        <f t="shared" si="0"/>
        <v>388884.8</v>
      </c>
    </row>
    <row r="13" spans="1:8" ht="45" customHeight="1" x14ac:dyDescent="0.2">
      <c r="A13" s="250" t="s">
        <v>51</v>
      </c>
      <c r="B13" s="174" t="s">
        <v>28</v>
      </c>
      <c r="C13" s="175" t="s">
        <v>29</v>
      </c>
      <c r="D13" s="261">
        <f>'Функц. 2026-2028'!F12</f>
        <v>9356.1</v>
      </c>
      <c r="E13" s="185">
        <f>'Функц. 2026-2028'!H12</f>
        <v>9079</v>
      </c>
      <c r="F13" s="185">
        <f>'Функц. 2026-2028'!J12</f>
        <v>9079</v>
      </c>
    </row>
    <row r="14" spans="1:8" ht="63.75" customHeight="1" x14ac:dyDescent="0.2">
      <c r="A14" s="250" t="s">
        <v>52</v>
      </c>
      <c r="B14" s="174" t="s">
        <v>28</v>
      </c>
      <c r="C14" s="175" t="s">
        <v>7</v>
      </c>
      <c r="D14" s="261">
        <f>'Функц. 2026-2028'!F19</f>
        <v>17169.400000000001</v>
      </c>
      <c r="E14" s="185">
        <f>'Функц. 2026-2028'!H19</f>
        <v>16170.399999999998</v>
      </c>
      <c r="F14" s="185">
        <f>'Функц. 2026-2028'!J19</f>
        <v>16247.8</v>
      </c>
    </row>
    <row r="15" spans="1:8" ht="62.25" customHeight="1" x14ac:dyDescent="0.2">
      <c r="A15" s="250" t="s">
        <v>629</v>
      </c>
      <c r="B15" s="174" t="s">
        <v>28</v>
      </c>
      <c r="C15" s="175" t="s">
        <v>47</v>
      </c>
      <c r="D15" s="261">
        <f>'Функц. 2026-2028'!F37</f>
        <v>116594.8</v>
      </c>
      <c r="E15" s="197">
        <f>'Функц. 2026-2028'!H37</f>
        <v>105697.5</v>
      </c>
      <c r="F15" s="197">
        <f>'Функц. 2026-2028'!J37</f>
        <v>112360.7</v>
      </c>
    </row>
    <row r="16" spans="1:8" ht="46.5" customHeight="1" x14ac:dyDescent="0.2">
      <c r="A16" s="250" t="s">
        <v>70</v>
      </c>
      <c r="B16" s="174" t="s">
        <v>28</v>
      </c>
      <c r="C16" s="175" t="s">
        <v>91</v>
      </c>
      <c r="D16" s="261">
        <f>'Функц. 2026-2028'!F69</f>
        <v>42595.4</v>
      </c>
      <c r="E16" s="197">
        <f>'Функц. 2026-2028'!H69</f>
        <v>40184.800000000003</v>
      </c>
      <c r="F16" s="197">
        <f>'Функц. 2026-2028'!J69</f>
        <v>40324.400000000001</v>
      </c>
    </row>
    <row r="17" spans="1:6" ht="25.5" customHeight="1" x14ac:dyDescent="0.2">
      <c r="A17" s="250" t="s">
        <v>71</v>
      </c>
      <c r="B17" s="174" t="s">
        <v>28</v>
      </c>
      <c r="C17" s="175">
        <v>11</v>
      </c>
      <c r="D17" s="261">
        <f>'Функц. 2026-2028'!F101</f>
        <v>1000</v>
      </c>
      <c r="E17" s="197">
        <f>'Функц. 2026-2028'!H101</f>
        <v>0</v>
      </c>
      <c r="F17" s="197">
        <f>'Функц. 2026-2028'!J101</f>
        <v>0</v>
      </c>
    </row>
    <row r="18" spans="1:6" ht="28.5" customHeight="1" x14ac:dyDescent="0.2">
      <c r="A18" s="250" t="s">
        <v>145</v>
      </c>
      <c r="B18" s="174" t="s">
        <v>28</v>
      </c>
      <c r="C18" s="175">
        <v>13</v>
      </c>
      <c r="D18" s="261">
        <f>'Функц. 2026-2028'!F106</f>
        <v>290841.39999999997</v>
      </c>
      <c r="E18" s="197">
        <f>'Функц. 2026-2028'!H106</f>
        <v>231587.69999999998</v>
      </c>
      <c r="F18" s="197">
        <f>'Функц. 2026-2028'!J106</f>
        <v>210872.9</v>
      </c>
    </row>
    <row r="19" spans="1:6" ht="25.5" customHeight="1" x14ac:dyDescent="0.2">
      <c r="A19" s="251" t="s">
        <v>11</v>
      </c>
      <c r="B19" s="176" t="s">
        <v>29</v>
      </c>
      <c r="C19" s="173"/>
      <c r="D19" s="262">
        <f>D20+D21</f>
        <v>6476.5</v>
      </c>
      <c r="E19" s="184">
        <f>E20+E21</f>
        <v>7185.4</v>
      </c>
      <c r="F19" s="184">
        <f>F20+F21</f>
        <v>9056.1</v>
      </c>
    </row>
    <row r="20" spans="1:6" ht="23.25" customHeight="1" x14ac:dyDescent="0.2">
      <c r="A20" s="252" t="s">
        <v>72</v>
      </c>
      <c r="B20" s="174" t="s">
        <v>29</v>
      </c>
      <c r="C20" s="175" t="s">
        <v>7</v>
      </c>
      <c r="D20" s="261">
        <f>'Функц. 2026-2028'!F194</f>
        <v>6392.5</v>
      </c>
      <c r="E20" s="197">
        <f>'Функц. 2026-2028'!H194</f>
        <v>7101.4</v>
      </c>
      <c r="F20" s="197">
        <f>'Функц. 2026-2028'!J194</f>
        <v>8972.1</v>
      </c>
    </row>
    <row r="21" spans="1:6" ht="26.25" customHeight="1" x14ac:dyDescent="0.2">
      <c r="A21" s="250" t="s">
        <v>73</v>
      </c>
      <c r="B21" s="174" t="s">
        <v>29</v>
      </c>
      <c r="C21" s="175" t="s">
        <v>47</v>
      </c>
      <c r="D21" s="261">
        <f>'Функц. 2026-2028'!F201</f>
        <v>84</v>
      </c>
      <c r="E21" s="197">
        <f>'Функц. 2026-2028'!H201</f>
        <v>84</v>
      </c>
      <c r="F21" s="197">
        <f>'Функц. 2026-2028'!J201</f>
        <v>84</v>
      </c>
    </row>
    <row r="22" spans="1:6" ht="42" customHeight="1" x14ac:dyDescent="0.2">
      <c r="A22" s="251" t="s">
        <v>44</v>
      </c>
      <c r="B22" s="176" t="s">
        <v>7</v>
      </c>
      <c r="C22" s="173"/>
      <c r="D22" s="262">
        <f>D23+D25+D24</f>
        <v>65363.5</v>
      </c>
      <c r="E22" s="184">
        <f>E23+E25+E24</f>
        <v>56596.2</v>
      </c>
      <c r="F22" s="184">
        <f>F23+F25+F24</f>
        <v>67442.8</v>
      </c>
    </row>
    <row r="23" spans="1:6" ht="42.75" customHeight="1" x14ac:dyDescent="0.2">
      <c r="A23" s="250" t="s">
        <v>350</v>
      </c>
      <c r="B23" s="174" t="s">
        <v>7</v>
      </c>
      <c r="C23" s="175" t="s">
        <v>22</v>
      </c>
      <c r="D23" s="261">
        <f>'Функц. 2026-2028'!F209</f>
        <v>2100</v>
      </c>
      <c r="E23" s="197">
        <f>'Функц. 2026-2028'!H209</f>
        <v>1179</v>
      </c>
      <c r="F23" s="197">
        <f>'Функц. 2026-2028'!J209</f>
        <v>1180</v>
      </c>
    </row>
    <row r="24" spans="1:6" s="138" customFormat="1" ht="42.75" customHeight="1" x14ac:dyDescent="0.2">
      <c r="A24" s="253" t="s">
        <v>349</v>
      </c>
      <c r="B24" s="174" t="s">
        <v>7</v>
      </c>
      <c r="C24" s="175" t="s">
        <v>35</v>
      </c>
      <c r="D24" s="261">
        <f>'Функц. 2026-2028'!F224</f>
        <v>36358.699999999997</v>
      </c>
      <c r="E24" s="197">
        <f>'Функц. 2026-2028'!H224</f>
        <v>35672.699999999997</v>
      </c>
      <c r="F24" s="197">
        <f>'Функц. 2026-2028'!J224</f>
        <v>38033</v>
      </c>
    </row>
    <row r="25" spans="1:6" ht="42.75" customHeight="1" x14ac:dyDescent="0.2">
      <c r="A25" s="250" t="s">
        <v>74</v>
      </c>
      <c r="B25" s="174" t="s">
        <v>7</v>
      </c>
      <c r="C25" s="175">
        <v>14</v>
      </c>
      <c r="D25" s="261">
        <f>'Функц. 2026-2028'!F254</f>
        <v>26904.799999999999</v>
      </c>
      <c r="E25" s="197">
        <f>'Функц. 2026-2028'!H254</f>
        <v>19744.5</v>
      </c>
      <c r="F25" s="197">
        <f>'Функц. 2026-2028'!J254</f>
        <v>28229.8</v>
      </c>
    </row>
    <row r="26" spans="1:6" ht="26.25" customHeight="1" x14ac:dyDescent="0.2">
      <c r="A26" s="251" t="s">
        <v>43</v>
      </c>
      <c r="B26" s="176" t="s">
        <v>47</v>
      </c>
      <c r="C26" s="173"/>
      <c r="D26" s="262">
        <f>D28+D31+D29+D30+D27</f>
        <v>270334.39999999997</v>
      </c>
      <c r="E26" s="184">
        <f>E28+E31+E29+E30+E27</f>
        <v>137092.30000000002</v>
      </c>
      <c r="F26" s="184">
        <f>F28+F31+F29+F30+F27</f>
        <v>137259.80000000002</v>
      </c>
    </row>
    <row r="27" spans="1:6" s="21" customFormat="1" ht="26.25" customHeight="1" x14ac:dyDescent="0.3">
      <c r="A27" s="254" t="s">
        <v>141</v>
      </c>
      <c r="B27" s="177" t="s">
        <v>47</v>
      </c>
      <c r="C27" s="178" t="s">
        <v>5</v>
      </c>
      <c r="D27" s="261">
        <f>'Функц. 2026-2028'!F266</f>
        <v>823</v>
      </c>
      <c r="E27" s="197">
        <f>'Функц. 2026-2028'!H266</f>
        <v>823</v>
      </c>
      <c r="F27" s="197">
        <f>'Функц. 2026-2028'!J266</f>
        <v>823</v>
      </c>
    </row>
    <row r="28" spans="1:6" ht="27.75" customHeight="1" x14ac:dyDescent="0.2">
      <c r="A28" s="250" t="s">
        <v>75</v>
      </c>
      <c r="B28" s="174" t="s">
        <v>47</v>
      </c>
      <c r="C28" s="175" t="s">
        <v>16</v>
      </c>
      <c r="D28" s="261">
        <f>'Функц. 2026-2028'!F275</f>
        <v>36536.6</v>
      </c>
      <c r="E28" s="197">
        <f>'Функц. 2026-2028'!H275</f>
        <v>36870.5</v>
      </c>
      <c r="F28" s="197">
        <f>'Функц. 2026-2028'!J275</f>
        <v>36871.200000000004</v>
      </c>
    </row>
    <row r="29" spans="1:6" ht="24" customHeight="1" x14ac:dyDescent="0.2">
      <c r="A29" s="252" t="s">
        <v>76</v>
      </c>
      <c r="B29" s="174" t="s">
        <v>47</v>
      </c>
      <c r="C29" s="175" t="s">
        <v>22</v>
      </c>
      <c r="D29" s="261">
        <f>'Функц. 2026-2028'!F294</f>
        <v>228763</v>
      </c>
      <c r="E29" s="197">
        <f>'Функц. 2026-2028'!H294</f>
        <v>95109</v>
      </c>
      <c r="F29" s="197">
        <f>'Функц. 2026-2028'!J294</f>
        <v>95160.7</v>
      </c>
    </row>
    <row r="30" spans="1:6" ht="24" customHeight="1" x14ac:dyDescent="0.2">
      <c r="A30" s="252" t="s">
        <v>94</v>
      </c>
      <c r="B30" s="174" t="s">
        <v>47</v>
      </c>
      <c r="C30" s="175">
        <v>10</v>
      </c>
      <c r="D30" s="261">
        <f>'Функц. 2026-2028'!F329</f>
        <v>3120.1</v>
      </c>
      <c r="E30" s="197">
        <f>'Функц. 2026-2028'!H329</f>
        <v>3198.1</v>
      </c>
      <c r="F30" s="197">
        <f>'Функц. 2026-2028'!J329</f>
        <v>3313.2</v>
      </c>
    </row>
    <row r="31" spans="1:6" ht="26.25" customHeight="1" x14ac:dyDescent="0.2">
      <c r="A31" s="250" t="s">
        <v>77</v>
      </c>
      <c r="B31" s="174" t="s">
        <v>47</v>
      </c>
      <c r="C31" s="175">
        <v>12</v>
      </c>
      <c r="D31" s="261">
        <f>'Функц. 2026-2028'!F344</f>
        <v>1091.7</v>
      </c>
      <c r="E31" s="197">
        <f>'Функц. 2026-2028'!H344</f>
        <v>1091.7</v>
      </c>
      <c r="F31" s="197">
        <f>'Функц. 2026-2028'!J344</f>
        <v>1091.7</v>
      </c>
    </row>
    <row r="32" spans="1:6" ht="31.5" customHeight="1" x14ac:dyDescent="0.2">
      <c r="A32" s="251" t="s">
        <v>3</v>
      </c>
      <c r="B32" s="176" t="s">
        <v>5</v>
      </c>
      <c r="C32" s="173"/>
      <c r="D32" s="262">
        <f>D33+D35+D36+D34</f>
        <v>1579698</v>
      </c>
      <c r="E32" s="184">
        <f>E33+E35+E36+E34</f>
        <v>1616659.9</v>
      </c>
      <c r="F32" s="184">
        <f>F33+F35+F36+F34</f>
        <v>976318.4</v>
      </c>
    </row>
    <row r="33" spans="1:6" ht="24.75" customHeight="1" x14ac:dyDescent="0.2">
      <c r="A33" s="250" t="s">
        <v>78</v>
      </c>
      <c r="B33" s="174" t="s">
        <v>5</v>
      </c>
      <c r="C33" s="175" t="s">
        <v>28</v>
      </c>
      <c r="D33" s="261">
        <f>'Функц. 2026-2028'!F355</f>
        <v>13801</v>
      </c>
      <c r="E33" s="197">
        <f>'Функц. 2026-2028'!H355</f>
        <v>0</v>
      </c>
      <c r="F33" s="197">
        <f>'Функц. 2026-2028'!J355</f>
        <v>0</v>
      </c>
    </row>
    <row r="34" spans="1:6" s="129" customFormat="1" ht="30.75" customHeight="1" x14ac:dyDescent="0.2">
      <c r="A34" s="253" t="s">
        <v>309</v>
      </c>
      <c r="B34" s="179" t="s">
        <v>5</v>
      </c>
      <c r="C34" s="180" t="s">
        <v>29</v>
      </c>
      <c r="D34" s="261">
        <f>'Функц. 2026-2028'!F362</f>
        <v>559282.80000000005</v>
      </c>
      <c r="E34" s="299">
        <f>'Функц. 2026-2028'!H362</f>
        <v>418220.2</v>
      </c>
      <c r="F34" s="299">
        <f>'Функц. 2026-2028'!J362</f>
        <v>7843</v>
      </c>
    </row>
    <row r="35" spans="1:6" ht="32.25" customHeight="1" x14ac:dyDescent="0.2">
      <c r="A35" s="250" t="s">
        <v>79</v>
      </c>
      <c r="B35" s="174" t="s">
        <v>5</v>
      </c>
      <c r="C35" s="175" t="s">
        <v>7</v>
      </c>
      <c r="D35" s="261">
        <f>'Функц. 2026-2028'!F414</f>
        <v>978222.59999999986</v>
      </c>
      <c r="E35" s="197">
        <f>'Функц. 2026-2028'!H414</f>
        <v>1171773.5</v>
      </c>
      <c r="F35" s="197">
        <f>'Функц. 2026-2028'!J414</f>
        <v>941739.4</v>
      </c>
    </row>
    <row r="36" spans="1:6" ht="31.5" customHeight="1" thickBot="1" x14ac:dyDescent="0.25">
      <c r="A36" s="250" t="s">
        <v>80</v>
      </c>
      <c r="B36" s="174" t="s">
        <v>5</v>
      </c>
      <c r="C36" s="175" t="s">
        <v>5</v>
      </c>
      <c r="D36" s="261">
        <f>'Функц. 2026-2028'!F499</f>
        <v>28391.600000000002</v>
      </c>
      <c r="E36" s="197">
        <f>'Функц. 2026-2028'!H499</f>
        <v>26666.199999999997</v>
      </c>
      <c r="F36" s="197">
        <f>'Функц. 2026-2028'!J499</f>
        <v>26736</v>
      </c>
    </row>
    <row r="37" spans="1:6" s="460" customFormat="1" ht="31.5" customHeight="1" thickBot="1" x14ac:dyDescent="0.25">
      <c r="A37" s="255">
        <v>1</v>
      </c>
      <c r="B37" s="188">
        <v>2</v>
      </c>
      <c r="C37" s="189">
        <v>3</v>
      </c>
      <c r="D37" s="263">
        <v>4</v>
      </c>
      <c r="E37" s="199">
        <v>5</v>
      </c>
      <c r="F37" s="199">
        <v>6</v>
      </c>
    </row>
    <row r="38" spans="1:6" s="138" customFormat="1" ht="24.75" customHeight="1" x14ac:dyDescent="0.3">
      <c r="A38" s="256" t="s">
        <v>38</v>
      </c>
      <c r="B38" s="181" t="s">
        <v>91</v>
      </c>
      <c r="C38" s="655"/>
      <c r="D38" s="665">
        <f>D40+D39</f>
        <v>532318</v>
      </c>
      <c r="E38" s="665">
        <f t="shared" ref="E38:F38" si="1">E40+E39</f>
        <v>0</v>
      </c>
      <c r="F38" s="262">
        <f t="shared" si="1"/>
        <v>0</v>
      </c>
    </row>
    <row r="39" spans="1:6" s="643" customFormat="1" ht="24.75" customHeight="1" x14ac:dyDescent="0.3">
      <c r="A39" s="308" t="s">
        <v>782</v>
      </c>
      <c r="B39" s="378" t="s">
        <v>91</v>
      </c>
      <c r="C39" s="653" t="s">
        <v>29</v>
      </c>
      <c r="D39" s="185">
        <f>'Функц. 2026-2028'!F528</f>
        <v>532179</v>
      </c>
      <c r="E39" s="185">
        <f>'Функц. 2026-2028'!H528</f>
        <v>0</v>
      </c>
      <c r="F39" s="376">
        <f>'Функц. 2026-2028'!H528</f>
        <v>0</v>
      </c>
    </row>
    <row r="40" spans="1:6" s="373" customFormat="1" ht="24.75" customHeight="1" x14ac:dyDescent="0.3">
      <c r="A40" s="377" t="s">
        <v>620</v>
      </c>
      <c r="B40" s="378" t="s">
        <v>91</v>
      </c>
      <c r="C40" s="656" t="s">
        <v>5</v>
      </c>
      <c r="D40" s="185">
        <f>'Функц. 2026-2028'!F535</f>
        <v>139</v>
      </c>
      <c r="E40" s="185">
        <f>'Функц. 2026-2028'!H535</f>
        <v>0</v>
      </c>
      <c r="F40" s="376">
        <f>'Функц. 2026-2028'!J535</f>
        <v>0</v>
      </c>
    </row>
    <row r="41" spans="1:6" ht="26.25" customHeight="1" x14ac:dyDescent="0.2">
      <c r="A41" s="257" t="s">
        <v>4</v>
      </c>
      <c r="B41" s="176" t="s">
        <v>8</v>
      </c>
      <c r="C41" s="657"/>
      <c r="D41" s="184">
        <f>D42+D43+D45+D46+D44</f>
        <v>1517169.5</v>
      </c>
      <c r="E41" s="184">
        <f>E42+E43+E45+E46+E44</f>
        <v>1516670.8</v>
      </c>
      <c r="F41" s="264">
        <f>F42+F43+F45+F46+F44</f>
        <v>1529624.9</v>
      </c>
    </row>
    <row r="42" spans="1:6" ht="30" customHeight="1" x14ac:dyDescent="0.2">
      <c r="A42" s="250" t="s">
        <v>81</v>
      </c>
      <c r="B42" s="182" t="s">
        <v>8</v>
      </c>
      <c r="C42" s="653" t="s">
        <v>28</v>
      </c>
      <c r="D42" s="185">
        <f>'Функц. 2026-2028'!F543</f>
        <v>467678.3</v>
      </c>
      <c r="E42" s="185">
        <f>'Функц. 2026-2028'!H543</f>
        <v>473939.6</v>
      </c>
      <c r="F42" s="261">
        <f>'Функц. 2026-2028'!J543</f>
        <v>479213.8</v>
      </c>
    </row>
    <row r="43" spans="1:6" ht="24.75" customHeight="1" x14ac:dyDescent="0.2">
      <c r="A43" s="250" t="s">
        <v>82</v>
      </c>
      <c r="B43" s="182" t="s">
        <v>8</v>
      </c>
      <c r="C43" s="653" t="s">
        <v>29</v>
      </c>
      <c r="D43" s="186">
        <f>'Функц. 2026-2028'!F564</f>
        <v>837996</v>
      </c>
      <c r="E43" s="186">
        <f>'Функц. 2026-2028'!H564</f>
        <v>834687.3</v>
      </c>
      <c r="F43" s="265">
        <f>'Функц. 2026-2028'!J564</f>
        <v>841988.20000000007</v>
      </c>
    </row>
    <row r="44" spans="1:6" ht="27.75" customHeight="1" x14ac:dyDescent="0.2">
      <c r="A44" s="250" t="s">
        <v>140</v>
      </c>
      <c r="B44" s="182" t="s">
        <v>8</v>
      </c>
      <c r="C44" s="653" t="s">
        <v>7</v>
      </c>
      <c r="D44" s="185">
        <f>'Функц. 2026-2028'!F624</f>
        <v>170201</v>
      </c>
      <c r="E44" s="299">
        <f>'Функц. 2026-2028'!H624</f>
        <v>168204.6</v>
      </c>
      <c r="F44" s="662">
        <f>'Функц. 2026-2028'!J624</f>
        <v>168468.2</v>
      </c>
    </row>
    <row r="45" spans="1:6" ht="25.5" customHeight="1" x14ac:dyDescent="0.2">
      <c r="A45" s="250" t="s">
        <v>129</v>
      </c>
      <c r="B45" s="174" t="s">
        <v>8</v>
      </c>
      <c r="C45" s="653" t="s">
        <v>8</v>
      </c>
      <c r="D45" s="185">
        <f>'Функц. 2026-2028'!F655</f>
        <v>2988.5</v>
      </c>
      <c r="E45" s="299">
        <f>'Функц. 2026-2028'!H655</f>
        <v>3063.2</v>
      </c>
      <c r="F45" s="662">
        <f>'Функц. 2026-2028'!J655</f>
        <v>3173.5</v>
      </c>
    </row>
    <row r="46" spans="1:6" ht="28.5" customHeight="1" x14ac:dyDescent="0.2">
      <c r="A46" s="250" t="s">
        <v>83</v>
      </c>
      <c r="B46" s="174" t="s">
        <v>8</v>
      </c>
      <c r="C46" s="653" t="s">
        <v>22</v>
      </c>
      <c r="D46" s="185">
        <f>'Функц. 2026-2028'!F677</f>
        <v>38305.699999999997</v>
      </c>
      <c r="E46" s="299">
        <f>'Функц. 2026-2028'!H677</f>
        <v>36776.100000000006</v>
      </c>
      <c r="F46" s="662">
        <f>'Функц. 2026-2028'!J677</f>
        <v>36781.199999999997</v>
      </c>
    </row>
    <row r="47" spans="1:6" ht="37.35" customHeight="1" x14ac:dyDescent="0.2">
      <c r="A47" s="251" t="s">
        <v>21</v>
      </c>
      <c r="B47" s="176" t="s">
        <v>16</v>
      </c>
      <c r="C47" s="657"/>
      <c r="D47" s="184">
        <f>D48</f>
        <v>226462.9</v>
      </c>
      <c r="E47" s="184">
        <f>E48</f>
        <v>226143.50000000003</v>
      </c>
      <c r="F47" s="262">
        <f>F48</f>
        <v>229427.59999999998</v>
      </c>
    </row>
    <row r="48" spans="1:6" ht="27.75" customHeight="1" x14ac:dyDescent="0.2">
      <c r="A48" s="250" t="s">
        <v>84</v>
      </c>
      <c r="B48" s="174" t="s">
        <v>16</v>
      </c>
      <c r="C48" s="653" t="s">
        <v>28</v>
      </c>
      <c r="D48" s="185">
        <f>'Функц. 2026-2028'!F711</f>
        <v>226462.9</v>
      </c>
      <c r="E48" s="299">
        <f>'Функц. 2026-2028'!H711</f>
        <v>226143.50000000003</v>
      </c>
      <c r="F48" s="662">
        <f>'Функц. 2026-2028'!J711</f>
        <v>229427.59999999998</v>
      </c>
    </row>
    <row r="49" spans="1:6" ht="28.5" customHeight="1" x14ac:dyDescent="0.2">
      <c r="A49" s="251" t="s">
        <v>90</v>
      </c>
      <c r="B49" s="176" t="s">
        <v>35</v>
      </c>
      <c r="C49" s="657"/>
      <c r="D49" s="184">
        <f>D50+D53+D52+D51</f>
        <v>50036.100000000006</v>
      </c>
      <c r="E49" s="184">
        <f>E50+E53+E52+E51</f>
        <v>59797.899999999994</v>
      </c>
      <c r="F49" s="262">
        <f>F50+F53+F52+F51</f>
        <v>59546.600000000006</v>
      </c>
    </row>
    <row r="50" spans="1:6" ht="20.25" customHeight="1" x14ac:dyDescent="0.2">
      <c r="A50" s="250" t="s">
        <v>85</v>
      </c>
      <c r="B50" s="174">
        <v>10</v>
      </c>
      <c r="C50" s="653" t="s">
        <v>28</v>
      </c>
      <c r="D50" s="185">
        <f>'Функц. 2026-2028'!F774</f>
        <v>9097.2000000000007</v>
      </c>
      <c r="E50" s="299">
        <f>'Функц. 2026-2028'!H774</f>
        <v>9097.2000000000007</v>
      </c>
      <c r="F50" s="662">
        <f>'Функц. 2026-2028'!J774</f>
        <v>9097.2000000000007</v>
      </c>
    </row>
    <row r="51" spans="1:6" s="229" customFormat="1" ht="20.25" customHeight="1" x14ac:dyDescent="0.3">
      <c r="A51" s="230" t="s">
        <v>432</v>
      </c>
      <c r="B51" s="179">
        <v>10</v>
      </c>
      <c r="C51" s="658" t="s">
        <v>7</v>
      </c>
      <c r="D51" s="185">
        <f>'Функц. 2026-2028'!F781</f>
        <v>349</v>
      </c>
      <c r="E51" s="299">
        <f>'Функц. 2026-2028'!H781</f>
        <v>3611</v>
      </c>
      <c r="F51" s="662">
        <f>'Функц. 2026-2028'!J781</f>
        <v>4198</v>
      </c>
    </row>
    <row r="52" spans="1:6" ht="27.75" customHeight="1" x14ac:dyDescent="0.2">
      <c r="A52" s="250" t="s">
        <v>86</v>
      </c>
      <c r="B52" s="174">
        <v>10</v>
      </c>
      <c r="C52" s="653" t="s">
        <v>47</v>
      </c>
      <c r="D52" s="185">
        <f>'Функц. 2026-2028'!F792</f>
        <v>40449.9</v>
      </c>
      <c r="E52" s="299">
        <f>'Функц. 2026-2028'!H792</f>
        <v>46949.7</v>
      </c>
      <c r="F52" s="662">
        <f>'Функц. 2026-2028'!J792</f>
        <v>46111.4</v>
      </c>
    </row>
    <row r="53" spans="1:6" ht="28.5" customHeight="1" x14ac:dyDescent="0.2">
      <c r="A53" s="250" t="s">
        <v>87</v>
      </c>
      <c r="B53" s="174">
        <v>10</v>
      </c>
      <c r="C53" s="653" t="s">
        <v>91</v>
      </c>
      <c r="D53" s="185">
        <f>'Функц. 2026-2028'!F809</f>
        <v>140</v>
      </c>
      <c r="E53" s="299">
        <f>'Функц. 2026-2028'!H809</f>
        <v>140</v>
      </c>
      <c r="F53" s="662">
        <f>'Функц. 2026-2028'!J809</f>
        <v>140</v>
      </c>
    </row>
    <row r="54" spans="1:6" ht="34.35" customHeight="1" x14ac:dyDescent="0.2">
      <c r="A54" s="251" t="s">
        <v>13</v>
      </c>
      <c r="B54" s="183">
        <v>11</v>
      </c>
      <c r="C54" s="659"/>
      <c r="D54" s="184">
        <f>D55+D56</f>
        <v>159536.5</v>
      </c>
      <c r="E54" s="184">
        <f>E55+E56</f>
        <v>149801.4</v>
      </c>
      <c r="F54" s="262">
        <f>F55+F56</f>
        <v>151495.4</v>
      </c>
    </row>
    <row r="55" spans="1:6" ht="28.5" customHeight="1" x14ac:dyDescent="0.2">
      <c r="A55" s="252" t="s">
        <v>88</v>
      </c>
      <c r="B55" s="174">
        <v>11</v>
      </c>
      <c r="C55" s="653" t="s">
        <v>29</v>
      </c>
      <c r="D55" s="185">
        <f>'Функц. 2026-2028'!F820</f>
        <v>10832.5</v>
      </c>
      <c r="E55" s="299">
        <f>'Функц. 2026-2028'!H820</f>
        <v>3727.4</v>
      </c>
      <c r="F55" s="662">
        <f>'Функц. 2026-2028'!J820</f>
        <v>3727.4</v>
      </c>
    </row>
    <row r="56" spans="1:6" s="291" customFormat="1" ht="28.5" customHeight="1" x14ac:dyDescent="0.2">
      <c r="A56" s="252" t="s">
        <v>554</v>
      </c>
      <c r="B56" s="174">
        <v>11</v>
      </c>
      <c r="C56" s="653" t="s">
        <v>7</v>
      </c>
      <c r="D56" s="185">
        <f>'Функц. 2026-2028'!F834</f>
        <v>148704</v>
      </c>
      <c r="E56" s="299">
        <f>'Функц. 2026-2028'!H834</f>
        <v>146074</v>
      </c>
      <c r="F56" s="662">
        <f>'Функц. 2026-2028'!J834</f>
        <v>147768</v>
      </c>
    </row>
    <row r="57" spans="1:6" ht="36.6" customHeight="1" x14ac:dyDescent="0.2">
      <c r="A57" s="251" t="s">
        <v>413</v>
      </c>
      <c r="B57" s="183">
        <v>13</v>
      </c>
      <c r="C57" s="659"/>
      <c r="D57" s="184">
        <f>D58</f>
        <v>13837.1</v>
      </c>
      <c r="E57" s="184">
        <f>E58</f>
        <v>32783.800000000003</v>
      </c>
      <c r="F57" s="262">
        <f>F58</f>
        <v>32789.9</v>
      </c>
    </row>
    <row r="58" spans="1:6" ht="39.6" customHeight="1" thickBot="1" x14ac:dyDescent="0.25">
      <c r="A58" s="258" t="s">
        <v>414</v>
      </c>
      <c r="B58" s="195">
        <v>13</v>
      </c>
      <c r="C58" s="660" t="s">
        <v>28</v>
      </c>
      <c r="D58" s="666">
        <f>'Функц. 2026-2028'!F843</f>
        <v>13837.1</v>
      </c>
      <c r="E58" s="198">
        <f>'Функц. 2026-2028'!H848</f>
        <v>32783.800000000003</v>
      </c>
      <c r="F58" s="663">
        <f>'Функц. 2026-2028'!J848</f>
        <v>32789.9</v>
      </c>
    </row>
    <row r="59" spans="1:6" ht="35.1" customHeight="1" thickBot="1" x14ac:dyDescent="0.25">
      <c r="A59" s="259" t="s">
        <v>54</v>
      </c>
      <c r="B59" s="196"/>
      <c r="C59" s="661"/>
      <c r="D59" s="298">
        <f>D57+D54+D49+D47+D41+D32+D26+D22+D19+D12+D38</f>
        <v>4898789.5999999996</v>
      </c>
      <c r="E59" s="298">
        <f>E57+E54+E49+E47+E41+E32+E26+E22+E19+E12+E38</f>
        <v>4205450.5999999996</v>
      </c>
      <c r="F59" s="664">
        <f>F57+F54+F49+F47+F41+F32+F26+F22+F19+F12+F38</f>
        <v>3581846.2999999993</v>
      </c>
    </row>
  </sheetData>
  <mergeCells count="12">
    <mergeCell ref="D2:F2"/>
    <mergeCell ref="D1:F1"/>
    <mergeCell ref="B3:F3"/>
    <mergeCell ref="F9:F10"/>
    <mergeCell ref="D4:E4"/>
    <mergeCell ref="E7:H7"/>
    <mergeCell ref="A6:F6"/>
    <mergeCell ref="A9:A10"/>
    <mergeCell ref="B9:B10"/>
    <mergeCell ref="C9:C10"/>
    <mergeCell ref="D9:D10"/>
    <mergeCell ref="E9:E10"/>
  </mergeCells>
  <phoneticPr fontId="29" type="noConversion"/>
  <pageMargins left="0.7" right="0.7" top="0.75" bottom="0.75" header="0.3" footer="0.3"/>
  <pageSetup paperSize="9" orientation="portrait" r:id="rId1"/>
  <headerFooter>
    <oddFooter xml:space="preserve">&amp;R&amp;P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3"/>
  <sheetViews>
    <sheetView view="pageBreakPreview" topLeftCell="X911" zoomScaleNormal="100" zoomScaleSheetLayoutView="100" workbookViewId="0">
      <selection activeCell="AH863" sqref="AH863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2" width="15.285156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0"/>
      <c r="AH1" s="200"/>
    </row>
    <row r="2" spans="1:38" ht="20.25" customHeight="1" x14ac:dyDescent="0.25">
      <c r="AB2" s="478"/>
      <c r="AC2" s="478"/>
      <c r="AD2" s="702" t="s">
        <v>548</v>
      </c>
      <c r="AE2" s="679"/>
      <c r="AF2" s="679"/>
      <c r="AG2" s="294"/>
      <c r="AH2" s="294"/>
    </row>
    <row r="3" spans="1:38" ht="106.5" customHeight="1" x14ac:dyDescent="0.25">
      <c r="AB3" s="301"/>
      <c r="AC3" s="442"/>
      <c r="AD3" s="669" t="s">
        <v>767</v>
      </c>
      <c r="AE3" s="670"/>
      <c r="AF3" s="670"/>
      <c r="AG3" s="476"/>
      <c r="AH3" s="294"/>
    </row>
    <row r="4" spans="1:38" ht="15.75" x14ac:dyDescent="0.25">
      <c r="AB4" s="302"/>
      <c r="AC4" s="302"/>
      <c r="AD4" s="302"/>
      <c r="AE4" s="302"/>
      <c r="AF4" s="302"/>
      <c r="AG4" s="294"/>
      <c r="AH4" s="294"/>
    </row>
    <row r="5" spans="1:38" s="41" customFormat="1" ht="58.9" customHeight="1" x14ac:dyDescent="0.3">
      <c r="A5" s="698"/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40"/>
      <c r="W5" s="40"/>
      <c r="X5" s="700" t="s">
        <v>766</v>
      </c>
      <c r="Y5" s="700"/>
      <c r="Z5" s="673"/>
      <c r="AA5" s="673"/>
      <c r="AB5" s="673"/>
      <c r="AC5" s="673"/>
      <c r="AD5" s="701"/>
      <c r="AE5" s="701"/>
      <c r="AF5" s="674"/>
      <c r="AG5" s="163"/>
      <c r="AH5" s="163"/>
      <c r="AI5" s="42"/>
      <c r="AJ5" s="705"/>
      <c r="AK5" s="672"/>
      <c r="AL5" s="672"/>
    </row>
    <row r="6" spans="1:38" s="41" customFormat="1" ht="21" thickBot="1" x14ac:dyDescent="0.35">
      <c r="A6" s="698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43"/>
      <c r="V6" s="42"/>
      <c r="W6" s="42"/>
      <c r="X6" s="700"/>
      <c r="Y6" s="700"/>
      <c r="Z6" s="700"/>
      <c r="AA6" s="700"/>
      <c r="AB6" s="700"/>
      <c r="AC6" s="700"/>
      <c r="AD6" s="131"/>
      <c r="AF6" s="292" t="s">
        <v>561</v>
      </c>
      <c r="AJ6" s="707"/>
      <c r="AK6" s="708"/>
      <c r="AL6" s="708"/>
    </row>
    <row r="7" spans="1:38" ht="66" customHeight="1" x14ac:dyDescent="0.25">
      <c r="A7" s="47"/>
      <c r="B7" s="48"/>
      <c r="C7" s="49"/>
      <c r="D7" s="49"/>
      <c r="E7" s="49"/>
      <c r="F7" s="49"/>
      <c r="G7" s="50"/>
      <c r="H7" s="51"/>
      <c r="I7" s="52"/>
      <c r="J7" s="50"/>
      <c r="K7" s="53"/>
      <c r="L7" s="54"/>
      <c r="M7" s="53"/>
      <c r="N7" s="54"/>
      <c r="O7" s="55"/>
      <c r="P7" s="56"/>
      <c r="Q7" s="51"/>
      <c r="R7" s="57"/>
      <c r="S7" s="54"/>
      <c r="T7" s="55"/>
      <c r="U7" s="55"/>
      <c r="V7" s="55"/>
      <c r="X7" s="398" t="s">
        <v>69</v>
      </c>
      <c r="Y7" s="426" t="s">
        <v>17</v>
      </c>
      <c r="Z7" s="397" t="s">
        <v>0</v>
      </c>
      <c r="AA7" s="397" t="s">
        <v>20</v>
      </c>
      <c r="AB7" s="397" t="s">
        <v>1</v>
      </c>
      <c r="AC7" s="427" t="s">
        <v>60</v>
      </c>
      <c r="AD7" s="440" t="s">
        <v>562</v>
      </c>
      <c r="AE7" s="440" t="s">
        <v>585</v>
      </c>
      <c r="AF7" s="440" t="s">
        <v>674</v>
      </c>
      <c r="AG7" s="164"/>
      <c r="AH7" s="164"/>
      <c r="AJ7" s="705"/>
      <c r="AK7" s="706"/>
      <c r="AL7" s="706"/>
    </row>
    <row r="8" spans="1:38" s="63" customFormat="1" x14ac:dyDescent="0.25">
      <c r="A8" s="58"/>
      <c r="B8" s="58"/>
      <c r="C8" s="58"/>
      <c r="D8" s="58"/>
      <c r="E8" s="58"/>
      <c r="F8" s="58"/>
      <c r="G8" s="58"/>
      <c r="H8" s="59"/>
      <c r="I8" s="58"/>
      <c r="J8" s="58"/>
      <c r="K8" s="58"/>
      <c r="L8" s="58"/>
      <c r="M8" s="58"/>
      <c r="N8" s="58"/>
      <c r="O8" s="58"/>
      <c r="P8" s="60"/>
      <c r="Q8" s="59"/>
      <c r="R8" s="61"/>
      <c r="S8" s="62"/>
      <c r="T8" s="62"/>
      <c r="U8" s="61"/>
      <c r="V8" s="61"/>
      <c r="W8" s="59"/>
      <c r="X8" s="399">
        <v>1</v>
      </c>
      <c r="Y8" s="428">
        <v>2</v>
      </c>
      <c r="Z8" s="358">
        <v>3</v>
      </c>
      <c r="AA8" s="358">
        <v>4</v>
      </c>
      <c r="AB8" s="358">
        <v>5</v>
      </c>
      <c r="AC8" s="429">
        <v>6</v>
      </c>
      <c r="AD8" s="441">
        <v>7</v>
      </c>
      <c r="AE8" s="441">
        <v>8</v>
      </c>
      <c r="AF8" s="441">
        <v>9</v>
      </c>
      <c r="AG8" s="148"/>
      <c r="AH8" s="148"/>
    </row>
    <row r="9" spans="1:38" s="63" customFormat="1" x14ac:dyDescent="0.25">
      <c r="A9" s="58"/>
      <c r="B9" s="64"/>
      <c r="C9" s="58"/>
      <c r="D9" s="58"/>
      <c r="E9" s="58"/>
      <c r="F9" s="58"/>
      <c r="G9" s="58"/>
      <c r="H9" s="59"/>
      <c r="I9" s="58"/>
      <c r="J9" s="58"/>
      <c r="K9" s="58"/>
      <c r="L9" s="58"/>
      <c r="M9" s="58"/>
      <c r="N9" s="58"/>
      <c r="O9" s="58"/>
      <c r="P9" s="60"/>
      <c r="Q9" s="59"/>
      <c r="R9" s="61"/>
      <c r="S9" s="62"/>
      <c r="T9" s="62"/>
      <c r="U9" s="61"/>
      <c r="V9" s="61"/>
      <c r="W9" s="59"/>
      <c r="X9" s="400" t="s">
        <v>135</v>
      </c>
      <c r="Y9" s="304" t="s">
        <v>61</v>
      </c>
      <c r="Z9" s="379"/>
      <c r="AA9" s="379"/>
      <c r="AB9" s="380"/>
      <c r="AC9" s="430"/>
      <c r="AD9" s="307">
        <f>AD10+AD120+AD135+AD192+AD249+AD306+AD314+AD357+AD420+AD450+AD468</f>
        <v>1474449.5999999999</v>
      </c>
      <c r="AE9" s="307">
        <f>AE10+AE120+AE135+AE192+AE249+AE306+AE314+AE357+AE420+AE450+AE468</f>
        <v>1346582.5</v>
      </c>
      <c r="AF9" s="307">
        <f>AF10+AF120+AF135+AF192+AF249+AF306+AF314+AF357+AF420+AF450+AF468</f>
        <v>1348951.2999999996</v>
      </c>
      <c r="AG9" s="165"/>
      <c r="AH9" s="165"/>
      <c r="AI9" s="134"/>
    </row>
    <row r="10" spans="1:38" s="74" customFormat="1" x14ac:dyDescent="0.25">
      <c r="A10" s="65"/>
      <c r="B10" s="66"/>
      <c r="C10" s="67"/>
      <c r="D10" s="68"/>
      <c r="E10" s="69"/>
      <c r="F10" s="69"/>
      <c r="G10" s="70"/>
      <c r="H10" s="70"/>
      <c r="I10" s="70"/>
      <c r="J10" s="70"/>
      <c r="K10" s="70"/>
      <c r="L10" s="70"/>
      <c r="M10" s="70"/>
      <c r="N10" s="70"/>
      <c r="O10" s="71"/>
      <c r="P10" s="70"/>
      <c r="Q10" s="72"/>
      <c r="R10" s="73"/>
      <c r="S10" s="73"/>
      <c r="T10" s="73"/>
      <c r="U10" s="73"/>
      <c r="V10" s="73"/>
      <c r="W10" s="73"/>
      <c r="X10" s="400" t="s">
        <v>24</v>
      </c>
      <c r="Y10" s="304" t="s">
        <v>61</v>
      </c>
      <c r="Z10" s="305" t="s">
        <v>28</v>
      </c>
      <c r="AA10" s="322"/>
      <c r="AB10" s="381"/>
      <c r="AC10" s="328"/>
      <c r="AD10" s="307">
        <f>AD11+AD18+AD50+AD55</f>
        <v>375574.5</v>
      </c>
      <c r="AE10" s="307">
        <f>AE11+AE18+AE50+AE55</f>
        <v>321561.8</v>
      </c>
      <c r="AF10" s="307">
        <f>AF11+AF18+AF50+AF55</f>
        <v>305950.10000000003</v>
      </c>
      <c r="AG10" s="165"/>
      <c r="AH10" s="165"/>
      <c r="AI10" s="134"/>
    </row>
    <row r="11" spans="1:38" ht="31.5" x14ac:dyDescent="0.25">
      <c r="A11" s="44"/>
      <c r="B11" s="75"/>
      <c r="C11" s="76"/>
      <c r="D11" s="76"/>
      <c r="E11" s="77"/>
      <c r="F11" s="77"/>
      <c r="G11" s="78"/>
      <c r="H11" s="78"/>
      <c r="I11" s="78"/>
      <c r="J11" s="78"/>
      <c r="K11" s="78"/>
      <c r="L11" s="70"/>
      <c r="M11" s="78"/>
      <c r="N11" s="70"/>
      <c r="O11" s="79"/>
      <c r="P11" s="78"/>
      <c r="Q11" s="80"/>
      <c r="R11" s="81"/>
      <c r="S11" s="81"/>
      <c r="T11" s="81"/>
      <c r="U11" s="81"/>
      <c r="V11" s="81"/>
      <c r="W11" s="81"/>
      <c r="X11" s="331" t="s">
        <v>10</v>
      </c>
      <c r="Y11" s="309" t="s">
        <v>61</v>
      </c>
      <c r="Z11" s="310" t="s">
        <v>28</v>
      </c>
      <c r="AA11" s="310" t="s">
        <v>29</v>
      </c>
      <c r="AB11" s="383"/>
      <c r="AC11" s="336" t="s">
        <v>343</v>
      </c>
      <c r="AD11" s="369">
        <f t="shared" ref="AD11:AF14" si="0">AD12</f>
        <v>9356.1</v>
      </c>
      <c r="AE11" s="369">
        <f t="shared" si="0"/>
        <v>9079</v>
      </c>
      <c r="AF11" s="369">
        <f t="shared" si="0"/>
        <v>9079</v>
      </c>
      <c r="AG11" s="157"/>
      <c r="AH11" s="157"/>
      <c r="AI11" s="134"/>
    </row>
    <row r="12" spans="1:38" x14ac:dyDescent="0.25">
      <c r="A12" s="44"/>
      <c r="B12" s="75"/>
      <c r="C12" s="76"/>
      <c r="D12" s="76"/>
      <c r="E12" s="77"/>
      <c r="F12" s="77"/>
      <c r="G12" s="78"/>
      <c r="H12" s="78"/>
      <c r="I12" s="78"/>
      <c r="J12" s="78"/>
      <c r="K12" s="78"/>
      <c r="L12" s="70"/>
      <c r="M12" s="78"/>
      <c r="N12" s="70"/>
      <c r="O12" s="79"/>
      <c r="P12" s="78"/>
      <c r="Q12" s="80"/>
      <c r="R12" s="81"/>
      <c r="S12" s="81"/>
      <c r="T12" s="81"/>
      <c r="U12" s="81"/>
      <c r="V12" s="81"/>
      <c r="W12" s="81"/>
      <c r="X12" s="401" t="s">
        <v>178</v>
      </c>
      <c r="Y12" s="309" t="s">
        <v>61</v>
      </c>
      <c r="Z12" s="310" t="s">
        <v>28</v>
      </c>
      <c r="AA12" s="310" t="s">
        <v>29</v>
      </c>
      <c r="AB12" s="384" t="s">
        <v>108</v>
      </c>
      <c r="AC12" s="336"/>
      <c r="AD12" s="369">
        <f>AD13</f>
        <v>9356.1</v>
      </c>
      <c r="AE12" s="369">
        <f>AE13</f>
        <v>9079</v>
      </c>
      <c r="AF12" s="369">
        <f>AF13</f>
        <v>9079</v>
      </c>
      <c r="AG12" s="157"/>
      <c r="AH12" s="157"/>
      <c r="AI12" s="134"/>
    </row>
    <row r="13" spans="1:38" x14ac:dyDescent="0.25">
      <c r="A13" s="82"/>
      <c r="B13" s="75"/>
      <c r="C13" s="76"/>
      <c r="D13" s="76"/>
      <c r="E13" s="76"/>
      <c r="F13" s="77"/>
      <c r="G13" s="78"/>
      <c r="H13" s="78"/>
      <c r="I13" s="78"/>
      <c r="J13" s="78"/>
      <c r="K13" s="78"/>
      <c r="L13" s="70"/>
      <c r="M13" s="78"/>
      <c r="N13" s="70"/>
      <c r="O13" s="79"/>
      <c r="P13" s="78"/>
      <c r="Q13" s="80"/>
      <c r="R13" s="81"/>
      <c r="S13" s="81"/>
      <c r="T13" s="81"/>
      <c r="U13" s="81"/>
      <c r="V13" s="81"/>
      <c r="W13" s="81"/>
      <c r="X13" s="401" t="s">
        <v>181</v>
      </c>
      <c r="Y13" s="309" t="s">
        <v>61</v>
      </c>
      <c r="Z13" s="310" t="s">
        <v>28</v>
      </c>
      <c r="AA13" s="310" t="s">
        <v>29</v>
      </c>
      <c r="AB13" s="384" t="s">
        <v>182</v>
      </c>
      <c r="AC13" s="336"/>
      <c r="AD13" s="369">
        <f t="shared" si="0"/>
        <v>9356.1</v>
      </c>
      <c r="AE13" s="369">
        <f t="shared" si="0"/>
        <v>9079</v>
      </c>
      <c r="AF13" s="369">
        <f t="shared" si="0"/>
        <v>9079</v>
      </c>
      <c r="AG13" s="157"/>
      <c r="AH13" s="157"/>
      <c r="AI13" s="134"/>
    </row>
    <row r="14" spans="1:38" ht="31.5" x14ac:dyDescent="0.25">
      <c r="A14" s="82"/>
      <c r="B14" s="75"/>
      <c r="C14" s="76"/>
      <c r="D14" s="76"/>
      <c r="E14" s="76"/>
      <c r="F14" s="77"/>
      <c r="G14" s="78"/>
      <c r="H14" s="78"/>
      <c r="I14" s="78"/>
      <c r="J14" s="78"/>
      <c r="K14" s="78"/>
      <c r="L14" s="70"/>
      <c r="M14" s="78"/>
      <c r="N14" s="70"/>
      <c r="O14" s="79"/>
      <c r="P14" s="78"/>
      <c r="Q14" s="80"/>
      <c r="R14" s="81"/>
      <c r="S14" s="81"/>
      <c r="T14" s="81"/>
      <c r="U14" s="81"/>
      <c r="V14" s="81"/>
      <c r="W14" s="81"/>
      <c r="X14" s="401" t="s">
        <v>183</v>
      </c>
      <c r="Y14" s="309" t="s">
        <v>61</v>
      </c>
      <c r="Z14" s="310" t="s">
        <v>28</v>
      </c>
      <c r="AA14" s="310" t="s">
        <v>29</v>
      </c>
      <c r="AB14" s="384" t="s">
        <v>184</v>
      </c>
      <c r="AC14" s="336"/>
      <c r="AD14" s="369">
        <f t="shared" si="0"/>
        <v>9356.1</v>
      </c>
      <c r="AE14" s="369">
        <f t="shared" si="0"/>
        <v>9079</v>
      </c>
      <c r="AF14" s="369">
        <f t="shared" si="0"/>
        <v>9079</v>
      </c>
      <c r="AG14" s="157"/>
      <c r="AH14" s="157"/>
      <c r="AI14" s="134"/>
    </row>
    <row r="15" spans="1:38" x14ac:dyDescent="0.25">
      <c r="A15" s="82"/>
      <c r="B15" s="75"/>
      <c r="C15" s="76"/>
      <c r="D15" s="76"/>
      <c r="E15" s="76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401" t="s">
        <v>185</v>
      </c>
      <c r="Y15" s="309" t="s">
        <v>61</v>
      </c>
      <c r="Z15" s="310" t="s">
        <v>28</v>
      </c>
      <c r="AA15" s="310" t="s">
        <v>29</v>
      </c>
      <c r="AB15" s="384" t="s">
        <v>186</v>
      </c>
      <c r="AC15" s="336"/>
      <c r="AD15" s="369">
        <f t="shared" ref="AD15:AF16" si="1">AD16</f>
        <v>9356.1</v>
      </c>
      <c r="AE15" s="369">
        <f t="shared" si="1"/>
        <v>9079</v>
      </c>
      <c r="AF15" s="369">
        <f t="shared" si="1"/>
        <v>9079</v>
      </c>
      <c r="AG15" s="157"/>
      <c r="AH15" s="157"/>
      <c r="AI15" s="134"/>
    </row>
    <row r="16" spans="1:38" ht="47.25" x14ac:dyDescent="0.25">
      <c r="A16" s="82"/>
      <c r="B16" s="75"/>
      <c r="C16" s="76"/>
      <c r="D16" s="76"/>
      <c r="E16" s="76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331" t="s">
        <v>40</v>
      </c>
      <c r="Y16" s="309" t="s">
        <v>61</v>
      </c>
      <c r="Z16" s="310" t="s">
        <v>28</v>
      </c>
      <c r="AA16" s="310" t="s">
        <v>29</v>
      </c>
      <c r="AB16" s="384" t="s">
        <v>186</v>
      </c>
      <c r="AC16" s="336">
        <v>100</v>
      </c>
      <c r="AD16" s="369">
        <f t="shared" si="1"/>
        <v>9356.1</v>
      </c>
      <c r="AE16" s="369">
        <f t="shared" si="1"/>
        <v>9079</v>
      </c>
      <c r="AF16" s="369">
        <f t="shared" si="1"/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331" t="s">
        <v>92</v>
      </c>
      <c r="Y17" s="309" t="s">
        <v>61</v>
      </c>
      <c r="Z17" s="310" t="s">
        <v>28</v>
      </c>
      <c r="AA17" s="310" t="s">
        <v>29</v>
      </c>
      <c r="AB17" s="384" t="s">
        <v>186</v>
      </c>
      <c r="AC17" s="336">
        <v>120</v>
      </c>
      <c r="AD17" s="369">
        <v>9356.1</v>
      </c>
      <c r="AE17" s="369">
        <v>9079</v>
      </c>
      <c r="AF17" s="369">
        <v>9079</v>
      </c>
      <c r="AG17" s="157"/>
      <c r="AH17" s="157"/>
      <c r="AI17" s="134"/>
    </row>
    <row r="18" spans="1:35" ht="31.5" x14ac:dyDescent="0.25">
      <c r="A18" s="44"/>
      <c r="B18" s="75"/>
      <c r="C18" s="76"/>
      <c r="D18" s="76"/>
      <c r="E18" s="77"/>
      <c r="F18" s="77"/>
      <c r="G18" s="78"/>
      <c r="H18" s="78"/>
      <c r="I18" s="78"/>
      <c r="J18" s="78"/>
      <c r="K18" s="78"/>
      <c r="L18" s="70"/>
      <c r="M18" s="78"/>
      <c r="N18" s="70"/>
      <c r="O18" s="83"/>
      <c r="P18" s="78"/>
      <c r="Q18" s="80"/>
      <c r="R18" s="84"/>
      <c r="S18" s="84"/>
      <c r="T18" s="84"/>
      <c r="U18" s="84"/>
      <c r="V18" s="84"/>
      <c r="W18" s="84"/>
      <c r="X18" s="331" t="s">
        <v>629</v>
      </c>
      <c r="Y18" s="309" t="s">
        <v>61</v>
      </c>
      <c r="Z18" s="310" t="s">
        <v>28</v>
      </c>
      <c r="AA18" s="310" t="s">
        <v>47</v>
      </c>
      <c r="AB18" s="383"/>
      <c r="AC18" s="336"/>
      <c r="AD18" s="369">
        <f>AD19+AD25+AD44</f>
        <v>116594.8</v>
      </c>
      <c r="AE18" s="369">
        <f>AE19+AE25+AE44</f>
        <v>105697.5</v>
      </c>
      <c r="AF18" s="369">
        <f>AF19+AF25+AF44</f>
        <v>112360.7</v>
      </c>
      <c r="AG18" s="157"/>
      <c r="AH18" s="157"/>
      <c r="AI18" s="134"/>
    </row>
    <row r="19" spans="1:35" x14ac:dyDescent="0.25">
      <c r="A19" s="44"/>
      <c r="B19" s="75"/>
      <c r="C19" s="76"/>
      <c r="D19" s="76"/>
      <c r="E19" s="77"/>
      <c r="F19" s="77"/>
      <c r="G19" s="78"/>
      <c r="H19" s="78"/>
      <c r="I19" s="78"/>
      <c r="J19" s="78"/>
      <c r="K19" s="78"/>
      <c r="L19" s="70"/>
      <c r="M19" s="78"/>
      <c r="N19" s="70"/>
      <c r="O19" s="83"/>
      <c r="P19" s="78"/>
      <c r="Q19" s="80"/>
      <c r="R19" s="84"/>
      <c r="S19" s="84"/>
      <c r="T19" s="84"/>
      <c r="U19" s="84"/>
      <c r="V19" s="84"/>
      <c r="W19" s="84"/>
      <c r="X19" s="402" t="s">
        <v>281</v>
      </c>
      <c r="Y19" s="309" t="s">
        <v>61</v>
      </c>
      <c r="Z19" s="310" t="s">
        <v>28</v>
      </c>
      <c r="AA19" s="310" t="s">
        <v>47</v>
      </c>
      <c r="AB19" s="383" t="s">
        <v>105</v>
      </c>
      <c r="AC19" s="311"/>
      <c r="AD19" s="369">
        <f>AD20</f>
        <v>54</v>
      </c>
      <c r="AE19" s="369">
        <f t="shared" ref="AE19:AF19" si="2">AE20</f>
        <v>54</v>
      </c>
      <c r="AF19" s="369">
        <f t="shared" si="2"/>
        <v>54</v>
      </c>
      <c r="AG19" s="157"/>
      <c r="AH19" s="157"/>
      <c r="AI19" s="134"/>
    </row>
    <row r="20" spans="1:35" x14ac:dyDescent="0.25">
      <c r="A20" s="44"/>
      <c r="B20" s="75"/>
      <c r="C20" s="76"/>
      <c r="D20" s="76"/>
      <c r="E20" s="77"/>
      <c r="F20" s="77"/>
      <c r="G20" s="78"/>
      <c r="H20" s="78"/>
      <c r="I20" s="78"/>
      <c r="J20" s="78"/>
      <c r="K20" s="78"/>
      <c r="L20" s="70"/>
      <c r="M20" s="78"/>
      <c r="N20" s="70"/>
      <c r="O20" s="83"/>
      <c r="P20" s="78"/>
      <c r="Q20" s="80"/>
      <c r="R20" s="84"/>
      <c r="S20" s="84"/>
      <c r="T20" s="84"/>
      <c r="U20" s="84"/>
      <c r="V20" s="84"/>
      <c r="W20" s="84"/>
      <c r="X20" s="402" t="s">
        <v>46</v>
      </c>
      <c r="Y20" s="309" t="s">
        <v>61</v>
      </c>
      <c r="Z20" s="310" t="s">
        <v>28</v>
      </c>
      <c r="AA20" s="310" t="s">
        <v>47</v>
      </c>
      <c r="AB20" s="383" t="s">
        <v>381</v>
      </c>
      <c r="AC20" s="311"/>
      <c r="AD20" s="369">
        <f t="shared" ref="AD20:AF22" si="3">AD21</f>
        <v>54</v>
      </c>
      <c r="AE20" s="369">
        <f t="shared" si="3"/>
        <v>54</v>
      </c>
      <c r="AF20" s="369">
        <f t="shared" si="3"/>
        <v>54</v>
      </c>
      <c r="AG20" s="157"/>
      <c r="AH20" s="157"/>
      <c r="AI20" s="134"/>
    </row>
    <row r="21" spans="1:35" ht="47.25" x14ac:dyDescent="0.25">
      <c r="A21" s="44"/>
      <c r="B21" s="75"/>
      <c r="C21" s="76"/>
      <c r="D21" s="76"/>
      <c r="E21" s="77"/>
      <c r="F21" s="77"/>
      <c r="G21" s="78"/>
      <c r="H21" s="78"/>
      <c r="I21" s="78"/>
      <c r="J21" s="78"/>
      <c r="K21" s="78"/>
      <c r="L21" s="70"/>
      <c r="M21" s="78"/>
      <c r="N21" s="70"/>
      <c r="O21" s="83"/>
      <c r="P21" s="78"/>
      <c r="Q21" s="80"/>
      <c r="R21" s="84"/>
      <c r="S21" s="84"/>
      <c r="T21" s="84"/>
      <c r="U21" s="84"/>
      <c r="V21" s="84"/>
      <c r="W21" s="84"/>
      <c r="X21" s="402" t="s">
        <v>490</v>
      </c>
      <c r="Y21" s="309" t="s">
        <v>61</v>
      </c>
      <c r="Z21" s="310" t="s">
        <v>28</v>
      </c>
      <c r="AA21" s="310" t="s">
        <v>47</v>
      </c>
      <c r="AB21" s="383" t="s">
        <v>489</v>
      </c>
      <c r="AC21" s="311"/>
      <c r="AD21" s="369">
        <f t="shared" si="3"/>
        <v>54</v>
      </c>
      <c r="AE21" s="369">
        <f t="shared" si="3"/>
        <v>54</v>
      </c>
      <c r="AF21" s="369">
        <f t="shared" si="3"/>
        <v>54</v>
      </c>
      <c r="AG21" s="157"/>
      <c r="AH21" s="157"/>
      <c r="AI21" s="134"/>
    </row>
    <row r="22" spans="1:35" ht="47.2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403" t="s">
        <v>340</v>
      </c>
      <c r="Y22" s="309" t="s">
        <v>61</v>
      </c>
      <c r="Z22" s="310" t="s">
        <v>28</v>
      </c>
      <c r="AA22" s="310" t="s">
        <v>47</v>
      </c>
      <c r="AB22" s="383" t="s">
        <v>491</v>
      </c>
      <c r="AC22" s="311"/>
      <c r="AD22" s="369">
        <f>AD23</f>
        <v>54</v>
      </c>
      <c r="AE22" s="369">
        <f t="shared" si="3"/>
        <v>54</v>
      </c>
      <c r="AF22" s="369">
        <f t="shared" si="3"/>
        <v>54</v>
      </c>
      <c r="AG22" s="157"/>
      <c r="AH22" s="157"/>
      <c r="AI22" s="134"/>
    </row>
    <row r="23" spans="1:35" ht="47.2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331" t="s">
        <v>40</v>
      </c>
      <c r="Y23" s="309" t="s">
        <v>61</v>
      </c>
      <c r="Z23" s="310" t="s">
        <v>28</v>
      </c>
      <c r="AA23" s="310" t="s">
        <v>47</v>
      </c>
      <c r="AB23" s="383" t="s">
        <v>491</v>
      </c>
      <c r="AC23" s="336">
        <v>100</v>
      </c>
      <c r="AD23" s="369">
        <f>AD24</f>
        <v>54</v>
      </c>
      <c r="AE23" s="369">
        <f>AE24</f>
        <v>54</v>
      </c>
      <c r="AF23" s="369">
        <f>AF24</f>
        <v>54</v>
      </c>
      <c r="AG23" s="157"/>
      <c r="AH23" s="157"/>
      <c r="AI23" s="134"/>
    </row>
    <row r="24" spans="1:3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331" t="s">
        <v>92</v>
      </c>
      <c r="Y24" s="309" t="s">
        <v>61</v>
      </c>
      <c r="Z24" s="310" t="s">
        <v>28</v>
      </c>
      <c r="AA24" s="310" t="s">
        <v>47</v>
      </c>
      <c r="AB24" s="383" t="s">
        <v>491</v>
      </c>
      <c r="AC24" s="311">
        <v>120</v>
      </c>
      <c r="AD24" s="369">
        <f>53+1</f>
        <v>54</v>
      </c>
      <c r="AE24" s="369">
        <v>54</v>
      </c>
      <c r="AF24" s="369">
        <v>54</v>
      </c>
      <c r="AG24" s="157"/>
      <c r="AH24" s="157"/>
      <c r="AI24" s="134"/>
    </row>
    <row r="25" spans="1:35" x14ac:dyDescent="0.25">
      <c r="A25" s="85"/>
      <c r="B25" s="75"/>
      <c r="C25" s="76"/>
      <c r="D25" s="76"/>
      <c r="E25" s="76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401" t="s">
        <v>178</v>
      </c>
      <c r="Y25" s="309" t="s">
        <v>61</v>
      </c>
      <c r="Z25" s="310" t="s">
        <v>28</v>
      </c>
      <c r="AA25" s="310" t="s">
        <v>47</v>
      </c>
      <c r="AB25" s="384" t="s">
        <v>108</v>
      </c>
      <c r="AC25" s="336"/>
      <c r="AD25" s="369">
        <f>AD26</f>
        <v>109674.7</v>
      </c>
      <c r="AE25" s="369">
        <f>AE26</f>
        <v>104684.5</v>
      </c>
      <c r="AF25" s="369">
        <f>AF26</f>
        <v>105015.59999999999</v>
      </c>
      <c r="AG25" s="157"/>
      <c r="AH25" s="157"/>
      <c r="AI25" s="134"/>
    </row>
    <row r="26" spans="1:35" x14ac:dyDescent="0.25">
      <c r="A26" s="87"/>
      <c r="B26" s="45"/>
      <c r="C26" s="76"/>
      <c r="D26" s="76"/>
      <c r="E26" s="76"/>
      <c r="F26" s="76"/>
      <c r="G26" s="78"/>
      <c r="H26" s="37"/>
      <c r="I26" s="88"/>
      <c r="J26" s="88"/>
      <c r="K26" s="88"/>
      <c r="L26" s="70"/>
      <c r="M26" s="88"/>
      <c r="N26" s="70"/>
      <c r="O26" s="89"/>
      <c r="P26" s="78"/>
      <c r="Q26" s="80"/>
      <c r="R26" s="84"/>
      <c r="S26" s="84"/>
      <c r="T26" s="84"/>
      <c r="U26" s="84"/>
      <c r="V26" s="84"/>
      <c r="X26" s="401" t="s">
        <v>181</v>
      </c>
      <c r="Y26" s="309" t="s">
        <v>61</v>
      </c>
      <c r="Z26" s="310" t="s">
        <v>28</v>
      </c>
      <c r="AA26" s="310" t="s">
        <v>47</v>
      </c>
      <c r="AB26" s="384" t="s">
        <v>182</v>
      </c>
      <c r="AC26" s="311"/>
      <c r="AD26" s="369">
        <f>AD27+AD40</f>
        <v>109674.7</v>
      </c>
      <c r="AE26" s="369">
        <f>AE27+AE40</f>
        <v>104684.5</v>
      </c>
      <c r="AF26" s="369">
        <f>AF27+AF40</f>
        <v>105015.59999999999</v>
      </c>
      <c r="AG26" s="157"/>
      <c r="AH26" s="157"/>
      <c r="AI26" s="134"/>
    </row>
    <row r="27" spans="1:35" ht="31.5" x14ac:dyDescent="0.25">
      <c r="A27" s="87"/>
      <c r="B27" s="45"/>
      <c r="C27" s="76"/>
      <c r="D27" s="76"/>
      <c r="E27" s="76"/>
      <c r="F27" s="76"/>
      <c r="G27" s="78"/>
      <c r="H27" s="37"/>
      <c r="I27" s="88"/>
      <c r="J27" s="88"/>
      <c r="K27" s="88"/>
      <c r="L27" s="70"/>
      <c r="M27" s="88"/>
      <c r="N27" s="70"/>
      <c r="O27" s="89"/>
      <c r="P27" s="78"/>
      <c r="Q27" s="80"/>
      <c r="R27" s="84"/>
      <c r="S27" s="84"/>
      <c r="T27" s="84"/>
      <c r="U27" s="84"/>
      <c r="V27" s="84"/>
      <c r="X27" s="401" t="s">
        <v>183</v>
      </c>
      <c r="Y27" s="309" t="s">
        <v>61</v>
      </c>
      <c r="Z27" s="310" t="s">
        <v>28</v>
      </c>
      <c r="AA27" s="310" t="s">
        <v>47</v>
      </c>
      <c r="AB27" s="384" t="s">
        <v>184</v>
      </c>
      <c r="AC27" s="311"/>
      <c r="AD27" s="369">
        <f>AD28</f>
        <v>109319.7</v>
      </c>
      <c r="AE27" s="369">
        <f>AE28</f>
        <v>104383</v>
      </c>
      <c r="AF27" s="369">
        <f>AF28</f>
        <v>104666.59999999999</v>
      </c>
      <c r="AG27" s="157"/>
      <c r="AH27" s="157"/>
      <c r="AI27" s="134"/>
    </row>
    <row r="28" spans="1:35" x14ac:dyDescent="0.25">
      <c r="A28" s="87"/>
      <c r="B28" s="45"/>
      <c r="C28" s="76"/>
      <c r="D28" s="76"/>
      <c r="E28" s="76"/>
      <c r="F28" s="76"/>
      <c r="G28" s="78"/>
      <c r="H28" s="37"/>
      <c r="I28" s="88"/>
      <c r="J28" s="88"/>
      <c r="K28" s="88"/>
      <c r="L28" s="70"/>
      <c r="M28" s="88"/>
      <c r="N28" s="70"/>
      <c r="O28" s="89"/>
      <c r="P28" s="78"/>
      <c r="Q28" s="80"/>
      <c r="R28" s="84"/>
      <c r="S28" s="84"/>
      <c r="T28" s="84"/>
      <c r="U28" s="84"/>
      <c r="V28" s="84"/>
      <c r="X28" s="401" t="s">
        <v>187</v>
      </c>
      <c r="Y28" s="309" t="s">
        <v>61</v>
      </c>
      <c r="Z28" s="310" t="s">
        <v>28</v>
      </c>
      <c r="AA28" s="310" t="s">
        <v>47</v>
      </c>
      <c r="AB28" s="384" t="s">
        <v>188</v>
      </c>
      <c r="AC28" s="311"/>
      <c r="AD28" s="369">
        <f>AD29+AD34+AD37</f>
        <v>109319.7</v>
      </c>
      <c r="AE28" s="369">
        <f>AE29+AE34+AE37</f>
        <v>104383</v>
      </c>
      <c r="AF28" s="369">
        <f>AF29+AF34+AF37</f>
        <v>104666.59999999999</v>
      </c>
      <c r="AG28" s="157"/>
      <c r="AH28" s="157"/>
      <c r="AI28" s="134"/>
    </row>
    <row r="29" spans="1:35" ht="31.5" x14ac:dyDescent="0.25">
      <c r="A29" s="87"/>
      <c r="B29" s="45"/>
      <c r="C29" s="76"/>
      <c r="D29" s="76"/>
      <c r="E29" s="76"/>
      <c r="F29" s="76"/>
      <c r="G29" s="78"/>
      <c r="H29" s="37"/>
      <c r="I29" s="88"/>
      <c r="J29" s="88"/>
      <c r="K29" s="88"/>
      <c r="L29" s="70"/>
      <c r="M29" s="88"/>
      <c r="N29" s="70"/>
      <c r="O29" s="89"/>
      <c r="P29" s="78"/>
      <c r="Q29" s="80"/>
      <c r="R29" s="84"/>
      <c r="S29" s="84"/>
      <c r="T29" s="84"/>
      <c r="U29" s="84"/>
      <c r="V29" s="84"/>
      <c r="X29" s="331" t="s">
        <v>189</v>
      </c>
      <c r="Y29" s="314" t="s">
        <v>61</v>
      </c>
      <c r="Z29" s="315" t="s">
        <v>28</v>
      </c>
      <c r="AA29" s="315" t="s">
        <v>47</v>
      </c>
      <c r="AB29" s="384" t="s">
        <v>190</v>
      </c>
      <c r="AC29" s="311"/>
      <c r="AD29" s="369">
        <f>AD32+AD30</f>
        <v>9952.7999999999993</v>
      </c>
      <c r="AE29" s="369">
        <f t="shared" ref="AE29" si="4">AE32+AE30</f>
        <v>10306.6</v>
      </c>
      <c r="AF29" s="369">
        <f>AF32+AF30</f>
        <v>10692.2</v>
      </c>
      <c r="AG29" s="157"/>
      <c r="AH29" s="157"/>
      <c r="AI29" s="134"/>
    </row>
    <row r="30" spans="1:35" ht="47.2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331" t="s">
        <v>40</v>
      </c>
      <c r="Y30" s="309" t="s">
        <v>61</v>
      </c>
      <c r="Z30" s="310" t="s">
        <v>28</v>
      </c>
      <c r="AA30" s="310" t="s">
        <v>47</v>
      </c>
      <c r="AB30" s="384" t="s">
        <v>190</v>
      </c>
      <c r="AC30" s="336">
        <v>100</v>
      </c>
      <c r="AD30" s="369">
        <f>AD31</f>
        <v>50</v>
      </c>
      <c r="AE30" s="369">
        <f>AE31</f>
        <v>50</v>
      </c>
      <c r="AF30" s="369">
        <f>AF31</f>
        <v>50</v>
      </c>
      <c r="AG30" s="157"/>
      <c r="AH30" s="157"/>
      <c r="AI30" s="134"/>
    </row>
    <row r="31" spans="1:3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331" t="s">
        <v>92</v>
      </c>
      <c r="Y31" s="309" t="s">
        <v>61</v>
      </c>
      <c r="Z31" s="310" t="s">
        <v>28</v>
      </c>
      <c r="AA31" s="310" t="s">
        <v>47</v>
      </c>
      <c r="AB31" s="384" t="s">
        <v>190</v>
      </c>
      <c r="AC31" s="311">
        <v>120</v>
      </c>
      <c r="AD31" s="369">
        <v>50</v>
      </c>
      <c r="AE31" s="369">
        <v>50</v>
      </c>
      <c r="AF31" s="369">
        <v>50</v>
      </c>
      <c r="AG31" s="157"/>
      <c r="AH31" s="157"/>
      <c r="AI31" s="134"/>
    </row>
    <row r="32" spans="1:3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331" t="s">
        <v>116</v>
      </c>
      <c r="Y32" s="309" t="s">
        <v>61</v>
      </c>
      <c r="Z32" s="310" t="s">
        <v>28</v>
      </c>
      <c r="AA32" s="310" t="s">
        <v>47</v>
      </c>
      <c r="AB32" s="384" t="s">
        <v>190</v>
      </c>
      <c r="AC32" s="311">
        <v>200</v>
      </c>
      <c r="AD32" s="369">
        <f>AD33</f>
        <v>9902.7999999999993</v>
      </c>
      <c r="AE32" s="369">
        <f>AE33</f>
        <v>10256.6</v>
      </c>
      <c r="AF32" s="369">
        <f>AF33</f>
        <v>10642.2</v>
      </c>
      <c r="AG32" s="157"/>
      <c r="AH32" s="157"/>
      <c r="AI32" s="134"/>
    </row>
    <row r="33" spans="1:35" ht="31.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1" t="s">
        <v>50</v>
      </c>
      <c r="Y33" s="309" t="s">
        <v>61</v>
      </c>
      <c r="Z33" s="310" t="s">
        <v>28</v>
      </c>
      <c r="AA33" s="310" t="s">
        <v>47</v>
      </c>
      <c r="AB33" s="384" t="s">
        <v>190</v>
      </c>
      <c r="AC33" s="311">
        <v>240</v>
      </c>
      <c r="AD33" s="369">
        <v>9902.7999999999993</v>
      </c>
      <c r="AE33" s="369">
        <v>10256.6</v>
      </c>
      <c r="AF33" s="369">
        <v>10642.2</v>
      </c>
      <c r="AG33" s="157"/>
      <c r="AH33" s="157"/>
      <c r="AI33" s="134"/>
    </row>
    <row r="34" spans="1:35" ht="31.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1" t="s">
        <v>191</v>
      </c>
      <c r="Y34" s="309" t="s">
        <v>61</v>
      </c>
      <c r="Z34" s="310" t="s">
        <v>28</v>
      </c>
      <c r="AA34" s="310" t="s">
        <v>47</v>
      </c>
      <c r="AB34" s="384" t="s">
        <v>192</v>
      </c>
      <c r="AC34" s="336"/>
      <c r="AD34" s="369">
        <f t="shared" ref="AD34:AF35" si="5">AD35</f>
        <v>27641.599999999999</v>
      </c>
      <c r="AE34" s="369">
        <f t="shared" si="5"/>
        <v>25779</v>
      </c>
      <c r="AF34" s="369">
        <f t="shared" si="5"/>
        <v>25779</v>
      </c>
      <c r="AG34" s="157"/>
      <c r="AH34" s="157"/>
      <c r="AI34" s="134"/>
    </row>
    <row r="35" spans="1:35" ht="47.2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1" t="s">
        <v>40</v>
      </c>
      <c r="Y35" s="309" t="s">
        <v>61</v>
      </c>
      <c r="Z35" s="310" t="s">
        <v>28</v>
      </c>
      <c r="AA35" s="310" t="s">
        <v>47</v>
      </c>
      <c r="AB35" s="384" t="s">
        <v>192</v>
      </c>
      <c r="AC35" s="336">
        <v>100</v>
      </c>
      <c r="AD35" s="369">
        <f t="shared" si="5"/>
        <v>27641.599999999999</v>
      </c>
      <c r="AE35" s="369">
        <f t="shared" si="5"/>
        <v>25779</v>
      </c>
      <c r="AF35" s="369">
        <f t="shared" si="5"/>
        <v>25779</v>
      </c>
      <c r="AG35" s="157"/>
      <c r="AH35" s="157"/>
      <c r="AI35" s="134"/>
    </row>
    <row r="36" spans="1:35" x14ac:dyDescent="0.25">
      <c r="A36" s="87"/>
      <c r="B36" s="45"/>
      <c r="C36" s="76"/>
      <c r="D36" s="76"/>
      <c r="E36" s="76"/>
      <c r="F36" s="76"/>
      <c r="G36" s="78"/>
      <c r="H36" s="37"/>
      <c r="I36" s="88"/>
      <c r="J36" s="88"/>
      <c r="K36" s="88"/>
      <c r="L36" s="70"/>
      <c r="M36" s="88"/>
      <c r="N36" s="70"/>
      <c r="O36" s="89"/>
      <c r="P36" s="78"/>
      <c r="Q36" s="80"/>
      <c r="R36" s="84"/>
      <c r="S36" s="84"/>
      <c r="T36" s="84"/>
      <c r="U36" s="84"/>
      <c r="V36" s="84"/>
      <c r="X36" s="331" t="s">
        <v>92</v>
      </c>
      <c r="Y36" s="309" t="s">
        <v>61</v>
      </c>
      <c r="Z36" s="310" t="s">
        <v>28</v>
      </c>
      <c r="AA36" s="310" t="s">
        <v>47</v>
      </c>
      <c r="AB36" s="384" t="s">
        <v>192</v>
      </c>
      <c r="AC36" s="311">
        <v>120</v>
      </c>
      <c r="AD36" s="369">
        <v>27641.599999999999</v>
      </c>
      <c r="AE36" s="369">
        <v>25779</v>
      </c>
      <c r="AF36" s="369">
        <v>25779</v>
      </c>
      <c r="AG36" s="157"/>
      <c r="AH36" s="157"/>
      <c r="AI36" s="134"/>
    </row>
    <row r="37" spans="1:35" ht="31.5" x14ac:dyDescent="0.25">
      <c r="A37" s="87"/>
      <c r="B37" s="45"/>
      <c r="C37" s="76"/>
      <c r="D37" s="76"/>
      <c r="E37" s="76"/>
      <c r="F37" s="76"/>
      <c r="G37" s="78"/>
      <c r="H37" s="37"/>
      <c r="I37" s="88"/>
      <c r="J37" s="88"/>
      <c r="K37" s="88"/>
      <c r="L37" s="70"/>
      <c r="M37" s="88"/>
      <c r="N37" s="70"/>
      <c r="O37" s="89"/>
      <c r="P37" s="78"/>
      <c r="Q37" s="80"/>
      <c r="R37" s="84"/>
      <c r="S37" s="84"/>
      <c r="T37" s="84"/>
      <c r="U37" s="84"/>
      <c r="V37" s="84"/>
      <c r="X37" s="331" t="s">
        <v>193</v>
      </c>
      <c r="Y37" s="309" t="s">
        <v>61</v>
      </c>
      <c r="Z37" s="310" t="s">
        <v>28</v>
      </c>
      <c r="AA37" s="310" t="s">
        <v>47</v>
      </c>
      <c r="AB37" s="384" t="s">
        <v>194</v>
      </c>
      <c r="AC37" s="336"/>
      <c r="AD37" s="369">
        <f t="shared" ref="AD37:AF38" si="6">AD38</f>
        <v>71725.3</v>
      </c>
      <c r="AE37" s="369">
        <f t="shared" si="6"/>
        <v>68297.399999999994</v>
      </c>
      <c r="AF37" s="369">
        <f t="shared" si="6"/>
        <v>68195.399999999994</v>
      </c>
      <c r="AG37" s="157"/>
      <c r="AH37" s="157"/>
      <c r="AI37" s="134"/>
    </row>
    <row r="38" spans="1:35" ht="47.25" x14ac:dyDescent="0.25">
      <c r="A38" s="87"/>
      <c r="B38" s="45"/>
      <c r="C38" s="76"/>
      <c r="D38" s="76"/>
      <c r="E38" s="76"/>
      <c r="F38" s="76"/>
      <c r="G38" s="78"/>
      <c r="H38" s="37"/>
      <c r="I38" s="88"/>
      <c r="J38" s="88"/>
      <c r="K38" s="88"/>
      <c r="L38" s="70"/>
      <c r="M38" s="88"/>
      <c r="N38" s="70"/>
      <c r="O38" s="89"/>
      <c r="P38" s="78"/>
      <c r="Q38" s="80"/>
      <c r="R38" s="84"/>
      <c r="S38" s="84"/>
      <c r="T38" s="84"/>
      <c r="U38" s="84"/>
      <c r="V38" s="84"/>
      <c r="X38" s="331" t="s">
        <v>40</v>
      </c>
      <c r="Y38" s="309" t="s">
        <v>61</v>
      </c>
      <c r="Z38" s="310" t="s">
        <v>28</v>
      </c>
      <c r="AA38" s="310" t="s">
        <v>47</v>
      </c>
      <c r="AB38" s="384" t="s">
        <v>194</v>
      </c>
      <c r="AC38" s="336">
        <v>100</v>
      </c>
      <c r="AD38" s="369">
        <f t="shared" si="6"/>
        <v>71725.3</v>
      </c>
      <c r="AE38" s="369">
        <f t="shared" si="6"/>
        <v>68297.399999999994</v>
      </c>
      <c r="AF38" s="369">
        <f t="shared" si="6"/>
        <v>68195.399999999994</v>
      </c>
      <c r="AG38" s="157"/>
      <c r="AH38" s="157"/>
      <c r="AI38" s="134"/>
    </row>
    <row r="39" spans="1:35" x14ac:dyDescent="0.25">
      <c r="A39" s="87"/>
      <c r="B39" s="45"/>
      <c r="C39" s="76"/>
      <c r="D39" s="76"/>
      <c r="E39" s="76"/>
      <c r="F39" s="76"/>
      <c r="G39" s="78"/>
      <c r="H39" s="37"/>
      <c r="I39" s="88"/>
      <c r="J39" s="88"/>
      <c r="K39" s="88"/>
      <c r="L39" s="70"/>
      <c r="M39" s="88"/>
      <c r="N39" s="70"/>
      <c r="O39" s="89"/>
      <c r="P39" s="78"/>
      <c r="Q39" s="80"/>
      <c r="R39" s="84"/>
      <c r="S39" s="84"/>
      <c r="T39" s="84"/>
      <c r="U39" s="84"/>
      <c r="V39" s="84"/>
      <c r="X39" s="331" t="s">
        <v>92</v>
      </c>
      <c r="Y39" s="309" t="s">
        <v>61</v>
      </c>
      <c r="Z39" s="310" t="s">
        <v>28</v>
      </c>
      <c r="AA39" s="310" t="s">
        <v>47</v>
      </c>
      <c r="AB39" s="384" t="s">
        <v>194</v>
      </c>
      <c r="AC39" s="311">
        <v>120</v>
      </c>
      <c r="AD39" s="369">
        <v>71725.3</v>
      </c>
      <c r="AE39" s="369">
        <v>68297.399999999994</v>
      </c>
      <c r="AF39" s="369">
        <v>68195.399999999994</v>
      </c>
      <c r="AG39" s="157"/>
      <c r="AH39" s="157"/>
      <c r="AI39" s="134"/>
    </row>
    <row r="40" spans="1:35" ht="31.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1" t="s">
        <v>505</v>
      </c>
      <c r="Y40" s="309" t="s">
        <v>61</v>
      </c>
      <c r="Z40" s="310" t="s">
        <v>28</v>
      </c>
      <c r="AA40" s="310" t="s">
        <v>47</v>
      </c>
      <c r="AB40" s="386" t="s">
        <v>506</v>
      </c>
      <c r="AC40" s="311"/>
      <c r="AD40" s="369">
        <f>AD41</f>
        <v>355</v>
      </c>
      <c r="AE40" s="369">
        <f t="shared" ref="AE40:AF42" si="7">AE41</f>
        <v>301.5</v>
      </c>
      <c r="AF40" s="369">
        <f t="shared" si="7"/>
        <v>349</v>
      </c>
      <c r="AG40" s="157"/>
      <c r="AH40" s="157"/>
      <c r="AI40" s="134"/>
    </row>
    <row r="41" spans="1:35" ht="78.7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1" t="s">
        <v>385</v>
      </c>
      <c r="Y41" s="309" t="s">
        <v>61</v>
      </c>
      <c r="Z41" s="310" t="s">
        <v>28</v>
      </c>
      <c r="AA41" s="310" t="s">
        <v>47</v>
      </c>
      <c r="AB41" s="384" t="s">
        <v>507</v>
      </c>
      <c r="AC41" s="311"/>
      <c r="AD41" s="369">
        <f>AD42</f>
        <v>355</v>
      </c>
      <c r="AE41" s="369">
        <f t="shared" si="7"/>
        <v>301.5</v>
      </c>
      <c r="AF41" s="369">
        <f t="shared" si="7"/>
        <v>349</v>
      </c>
      <c r="AG41" s="157"/>
      <c r="AH41" s="157"/>
      <c r="AI41" s="134"/>
    </row>
    <row r="42" spans="1:3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1" t="s">
        <v>116</v>
      </c>
      <c r="Y42" s="309" t="s">
        <v>61</v>
      </c>
      <c r="Z42" s="310" t="s">
        <v>28</v>
      </c>
      <c r="AA42" s="310" t="s">
        <v>47</v>
      </c>
      <c r="AB42" s="384" t="s">
        <v>507</v>
      </c>
      <c r="AC42" s="311">
        <v>200</v>
      </c>
      <c r="AD42" s="369">
        <f>AD43</f>
        <v>355</v>
      </c>
      <c r="AE42" s="369">
        <f t="shared" si="7"/>
        <v>301.5</v>
      </c>
      <c r="AF42" s="369">
        <f t="shared" si="7"/>
        <v>349</v>
      </c>
      <c r="AG42" s="157"/>
      <c r="AH42" s="157"/>
      <c r="AI42" s="134"/>
    </row>
    <row r="43" spans="1:35" ht="31.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1" t="s">
        <v>50</v>
      </c>
      <c r="Y43" s="309" t="s">
        <v>61</v>
      </c>
      <c r="Z43" s="310" t="s">
        <v>28</v>
      </c>
      <c r="AA43" s="310" t="s">
        <v>47</v>
      </c>
      <c r="AB43" s="384" t="s">
        <v>507</v>
      </c>
      <c r="AC43" s="311">
        <v>240</v>
      </c>
      <c r="AD43" s="369">
        <v>355</v>
      </c>
      <c r="AE43" s="369">
        <v>301.5</v>
      </c>
      <c r="AF43" s="369">
        <v>349</v>
      </c>
      <c r="AG43" s="157"/>
      <c r="AH43" s="157"/>
      <c r="AI43" s="134"/>
    </row>
    <row r="44" spans="1:35" ht="31.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402" t="s">
        <v>286</v>
      </c>
      <c r="Y44" s="309" t="s">
        <v>61</v>
      </c>
      <c r="Z44" s="310" t="s">
        <v>28</v>
      </c>
      <c r="AA44" s="310" t="s">
        <v>47</v>
      </c>
      <c r="AB44" s="384" t="s">
        <v>128</v>
      </c>
      <c r="AC44" s="311"/>
      <c r="AD44" s="369">
        <f t="shared" ref="AD44:AF46" si="8">AD45</f>
        <v>6866.1</v>
      </c>
      <c r="AE44" s="369">
        <f t="shared" si="8"/>
        <v>959</v>
      </c>
      <c r="AF44" s="369">
        <f t="shared" si="8"/>
        <v>7291.1</v>
      </c>
      <c r="AG44" s="157"/>
      <c r="AH44" s="157"/>
      <c r="AI44" s="134"/>
    </row>
    <row r="45" spans="1:35" ht="47.2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405" t="s">
        <v>752</v>
      </c>
      <c r="Y45" s="309" t="s">
        <v>61</v>
      </c>
      <c r="Z45" s="310" t="s">
        <v>28</v>
      </c>
      <c r="AA45" s="310" t="s">
        <v>47</v>
      </c>
      <c r="AB45" s="384" t="s">
        <v>287</v>
      </c>
      <c r="AC45" s="311"/>
      <c r="AD45" s="369">
        <f t="shared" si="8"/>
        <v>6866.1</v>
      </c>
      <c r="AE45" s="369">
        <f t="shared" si="8"/>
        <v>959</v>
      </c>
      <c r="AF45" s="369">
        <f t="shared" si="8"/>
        <v>7291.1</v>
      </c>
      <c r="AG45" s="157"/>
      <c r="AH45" s="157"/>
      <c r="AI45" s="134"/>
    </row>
    <row r="46" spans="1:35" ht="31.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406" t="s">
        <v>288</v>
      </c>
      <c r="Y46" s="309" t="s">
        <v>61</v>
      </c>
      <c r="Z46" s="310" t="s">
        <v>28</v>
      </c>
      <c r="AA46" s="310" t="s">
        <v>47</v>
      </c>
      <c r="AB46" s="384" t="s">
        <v>289</v>
      </c>
      <c r="AC46" s="311"/>
      <c r="AD46" s="369">
        <f t="shared" si="8"/>
        <v>6866.1</v>
      </c>
      <c r="AE46" s="369">
        <f>AE47</f>
        <v>959</v>
      </c>
      <c r="AF46" s="369">
        <f t="shared" si="8"/>
        <v>7291.1</v>
      </c>
      <c r="AG46" s="157"/>
      <c r="AH46" s="157"/>
      <c r="AI46" s="134"/>
    </row>
    <row r="47" spans="1:35" ht="94.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406" t="s">
        <v>609</v>
      </c>
      <c r="Y47" s="309" t="s">
        <v>61</v>
      </c>
      <c r="Z47" s="310" t="s">
        <v>28</v>
      </c>
      <c r="AA47" s="310" t="s">
        <v>47</v>
      </c>
      <c r="AB47" s="386" t="s">
        <v>290</v>
      </c>
      <c r="AC47" s="311"/>
      <c r="AD47" s="369">
        <f t="shared" ref="AD47:AF48" si="9">AD48</f>
        <v>6866.1</v>
      </c>
      <c r="AE47" s="369">
        <f t="shared" si="9"/>
        <v>959</v>
      </c>
      <c r="AF47" s="369">
        <f t="shared" si="9"/>
        <v>7291.1</v>
      </c>
      <c r="AG47" s="157"/>
      <c r="AH47" s="157"/>
      <c r="AI47" s="134"/>
    </row>
    <row r="48" spans="1:3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331" t="s">
        <v>116</v>
      </c>
      <c r="Y48" s="309" t="s">
        <v>61</v>
      </c>
      <c r="Z48" s="310" t="s">
        <v>28</v>
      </c>
      <c r="AA48" s="310" t="s">
        <v>47</v>
      </c>
      <c r="AB48" s="386" t="s">
        <v>290</v>
      </c>
      <c r="AC48" s="311">
        <v>200</v>
      </c>
      <c r="AD48" s="369">
        <f t="shared" si="9"/>
        <v>6866.1</v>
      </c>
      <c r="AE48" s="369">
        <f t="shared" si="9"/>
        <v>959</v>
      </c>
      <c r="AF48" s="369">
        <f t="shared" si="9"/>
        <v>7291.1</v>
      </c>
      <c r="AG48" s="157"/>
      <c r="AH48" s="157"/>
      <c r="AI48" s="134"/>
    </row>
    <row r="49" spans="1:35" ht="31.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331" t="s">
        <v>50</v>
      </c>
      <c r="Y49" s="309" t="s">
        <v>61</v>
      </c>
      <c r="Z49" s="310" t="s">
        <v>28</v>
      </c>
      <c r="AA49" s="310" t="s">
        <v>47</v>
      </c>
      <c r="AB49" s="386" t="s">
        <v>290</v>
      </c>
      <c r="AC49" s="311">
        <v>240</v>
      </c>
      <c r="AD49" s="369">
        <v>6866.1</v>
      </c>
      <c r="AE49" s="369">
        <f>7037.8-5475.3-603.5</f>
        <v>959</v>
      </c>
      <c r="AF49" s="369">
        <v>7291.1</v>
      </c>
      <c r="AG49" s="214"/>
      <c r="AH49" s="157"/>
      <c r="AI49" s="134"/>
    </row>
    <row r="50" spans="1:35" x14ac:dyDescent="0.25">
      <c r="A50" s="44"/>
      <c r="B50" s="75"/>
      <c r="C50" s="76"/>
      <c r="D50" s="76"/>
      <c r="E50" s="76"/>
      <c r="F50" s="76"/>
      <c r="G50" s="78"/>
      <c r="H50" s="78"/>
      <c r="I50" s="78"/>
      <c r="J50" s="78"/>
      <c r="K50" s="78"/>
      <c r="L50" s="70"/>
      <c r="M50" s="78"/>
      <c r="N50" s="70"/>
      <c r="O50" s="79"/>
      <c r="P50" s="78"/>
      <c r="Q50" s="80"/>
      <c r="R50" s="84"/>
      <c r="S50" s="84"/>
      <c r="T50" s="84"/>
      <c r="U50" s="84"/>
      <c r="V50" s="84"/>
      <c r="W50" s="84"/>
      <c r="X50" s="331" t="s">
        <v>2</v>
      </c>
      <c r="Y50" s="309" t="s">
        <v>61</v>
      </c>
      <c r="Z50" s="310" t="s">
        <v>28</v>
      </c>
      <c r="AA50" s="310">
        <v>11</v>
      </c>
      <c r="AB50" s="387"/>
      <c r="AC50" s="311"/>
      <c r="AD50" s="369">
        <f t="shared" ref="AD50:AF50" si="10">AD51</f>
        <v>1000</v>
      </c>
      <c r="AE50" s="369">
        <f t="shared" si="10"/>
        <v>0</v>
      </c>
      <c r="AF50" s="369">
        <f t="shared" si="10"/>
        <v>0</v>
      </c>
      <c r="AG50" s="157"/>
      <c r="AH50" s="157"/>
      <c r="AI50" s="134"/>
    </row>
    <row r="51" spans="1:35" x14ac:dyDescent="0.25">
      <c r="A51" s="87"/>
      <c r="B51" s="7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79"/>
      <c r="P51" s="38"/>
      <c r="Q51" s="80"/>
      <c r="R51" s="81"/>
      <c r="S51" s="84"/>
      <c r="T51" s="84"/>
      <c r="U51" s="84"/>
      <c r="V51" s="84"/>
      <c r="X51" s="331" t="s">
        <v>317</v>
      </c>
      <c r="Y51" s="309" t="s">
        <v>61</v>
      </c>
      <c r="Z51" s="310" t="s">
        <v>28</v>
      </c>
      <c r="AA51" s="310">
        <v>11</v>
      </c>
      <c r="AB51" s="383" t="s">
        <v>133</v>
      </c>
      <c r="AC51" s="311"/>
      <c r="AD51" s="369">
        <f>AD52</f>
        <v>1000</v>
      </c>
      <c r="AE51" s="369">
        <f>AE52</f>
        <v>0</v>
      </c>
      <c r="AF51" s="369">
        <f>AF52</f>
        <v>0</v>
      </c>
      <c r="AG51" s="157"/>
      <c r="AH51" s="157"/>
      <c r="AI51" s="134"/>
    </row>
    <row r="52" spans="1:35" ht="31.5" x14ac:dyDescent="0.25">
      <c r="A52" s="87"/>
      <c r="B52" s="7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79"/>
      <c r="P52" s="38"/>
      <c r="Q52" s="80"/>
      <c r="R52" s="81"/>
      <c r="S52" s="84"/>
      <c r="T52" s="84"/>
      <c r="U52" s="84"/>
      <c r="V52" s="84"/>
      <c r="X52" s="408" t="s">
        <v>310</v>
      </c>
      <c r="Y52" s="309" t="s">
        <v>61</v>
      </c>
      <c r="Z52" s="310" t="s">
        <v>28</v>
      </c>
      <c r="AA52" s="310">
        <v>11</v>
      </c>
      <c r="AB52" s="384" t="s">
        <v>311</v>
      </c>
      <c r="AC52" s="311"/>
      <c r="AD52" s="369">
        <f t="shared" ref="AD52:AF53" si="11">AD53</f>
        <v>1000</v>
      </c>
      <c r="AE52" s="369">
        <f t="shared" si="11"/>
        <v>0</v>
      </c>
      <c r="AF52" s="369">
        <f t="shared" si="11"/>
        <v>0</v>
      </c>
      <c r="AG52" s="157"/>
      <c r="AH52" s="157"/>
      <c r="AI52" s="134"/>
    </row>
    <row r="53" spans="1:35" x14ac:dyDescent="0.25">
      <c r="A53" s="87"/>
      <c r="B53" s="7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79"/>
      <c r="P53" s="38"/>
      <c r="Q53" s="80"/>
      <c r="R53" s="81"/>
      <c r="S53" s="84"/>
      <c r="T53" s="84"/>
      <c r="U53" s="84"/>
      <c r="V53" s="84"/>
      <c r="X53" s="331" t="s">
        <v>41</v>
      </c>
      <c r="Y53" s="309" t="s">
        <v>61</v>
      </c>
      <c r="Z53" s="310" t="s">
        <v>28</v>
      </c>
      <c r="AA53" s="310">
        <v>11</v>
      </c>
      <c r="AB53" s="384" t="s">
        <v>311</v>
      </c>
      <c r="AC53" s="311">
        <v>800</v>
      </c>
      <c r="AD53" s="369">
        <f t="shared" si="11"/>
        <v>1000</v>
      </c>
      <c r="AE53" s="369">
        <f t="shared" si="11"/>
        <v>0</v>
      </c>
      <c r="AF53" s="369">
        <f t="shared" si="11"/>
        <v>0</v>
      </c>
      <c r="AG53" s="157"/>
      <c r="AH53" s="157"/>
      <c r="AI53" s="134"/>
    </row>
    <row r="54" spans="1:35" x14ac:dyDescent="0.25">
      <c r="A54" s="87"/>
      <c r="B54" s="75"/>
      <c r="C54" s="76"/>
      <c r="D54" s="76"/>
      <c r="E54" s="76"/>
      <c r="F54" s="76"/>
      <c r="G54" s="78"/>
      <c r="H54" s="37"/>
      <c r="I54" s="88"/>
      <c r="J54" s="88"/>
      <c r="K54" s="88"/>
      <c r="L54" s="70"/>
      <c r="M54" s="88"/>
      <c r="N54" s="70"/>
      <c r="O54" s="79"/>
      <c r="P54" s="38"/>
      <c r="Q54" s="80"/>
      <c r="R54" s="81"/>
      <c r="S54" s="84"/>
      <c r="T54" s="84"/>
      <c r="U54" s="84"/>
      <c r="V54" s="84"/>
      <c r="X54" s="331" t="s">
        <v>132</v>
      </c>
      <c r="Y54" s="309" t="s">
        <v>61</v>
      </c>
      <c r="Z54" s="310" t="s">
        <v>28</v>
      </c>
      <c r="AA54" s="310">
        <v>11</v>
      </c>
      <c r="AB54" s="384" t="s">
        <v>311</v>
      </c>
      <c r="AC54" s="311">
        <v>870</v>
      </c>
      <c r="AD54" s="369">
        <v>1000</v>
      </c>
      <c r="AE54" s="369">
        <v>0</v>
      </c>
      <c r="AF54" s="369">
        <v>0</v>
      </c>
      <c r="AG54" s="157"/>
      <c r="AH54" s="157"/>
      <c r="AI54" s="134"/>
    </row>
    <row r="55" spans="1:35" x14ac:dyDescent="0.25">
      <c r="A55" s="44"/>
      <c r="B55" s="75"/>
      <c r="C55" s="76"/>
      <c r="D55" s="76"/>
      <c r="E55" s="76"/>
      <c r="F55" s="76"/>
      <c r="G55" s="78"/>
      <c r="H55" s="78"/>
      <c r="I55" s="78"/>
      <c r="J55" s="78"/>
      <c r="K55" s="78"/>
      <c r="L55" s="70"/>
      <c r="M55" s="78"/>
      <c r="N55" s="70"/>
      <c r="O55" s="79"/>
      <c r="P55" s="78"/>
      <c r="Q55" s="80"/>
      <c r="R55" s="84"/>
      <c r="S55" s="84"/>
      <c r="T55" s="84"/>
      <c r="U55" s="84"/>
      <c r="V55" s="84"/>
      <c r="W55" s="84"/>
      <c r="X55" s="331" t="s">
        <v>14</v>
      </c>
      <c r="Y55" s="309" t="s">
        <v>61</v>
      </c>
      <c r="Z55" s="310" t="s">
        <v>28</v>
      </c>
      <c r="AA55" s="310">
        <v>13</v>
      </c>
      <c r="AB55" s="387"/>
      <c r="AC55" s="311"/>
      <c r="AD55" s="369">
        <f>AD56+AD103+AD109</f>
        <v>248623.59999999998</v>
      </c>
      <c r="AE55" s="369">
        <f t="shared" ref="AE55:AF55" si="12">AE56+AE103+AE109</f>
        <v>206785.3</v>
      </c>
      <c r="AF55" s="369">
        <f t="shared" si="12"/>
        <v>184510.40000000002</v>
      </c>
      <c r="AG55" s="157"/>
      <c r="AH55" s="157"/>
      <c r="AI55" s="134"/>
    </row>
    <row r="56" spans="1:35" x14ac:dyDescent="0.25">
      <c r="A56" s="90"/>
      <c r="B56" s="75"/>
      <c r="C56" s="76"/>
      <c r="D56" s="76"/>
      <c r="E56" s="77"/>
      <c r="F56" s="76"/>
      <c r="G56" s="76"/>
      <c r="H56" s="91"/>
      <c r="I56" s="88"/>
      <c r="J56" s="88"/>
      <c r="K56" s="88"/>
      <c r="L56" s="70"/>
      <c r="M56" s="88"/>
      <c r="N56" s="70"/>
      <c r="O56" s="79"/>
      <c r="P56" s="38"/>
      <c r="Q56" s="80"/>
      <c r="R56" s="81"/>
      <c r="S56" s="84"/>
      <c r="T56" s="84"/>
      <c r="U56" s="84"/>
      <c r="V56" s="84"/>
      <c r="X56" s="401" t="s">
        <v>178</v>
      </c>
      <c r="Y56" s="309" t="s">
        <v>61</v>
      </c>
      <c r="Z56" s="310" t="s">
        <v>28</v>
      </c>
      <c r="AA56" s="310">
        <v>13</v>
      </c>
      <c r="AB56" s="384" t="s">
        <v>108</v>
      </c>
      <c r="AC56" s="311"/>
      <c r="AD56" s="369">
        <f>AD57+AD70</f>
        <v>191050.19999999998</v>
      </c>
      <c r="AE56" s="369">
        <f>AE57+AE70</f>
        <v>151326.39999999999</v>
      </c>
      <c r="AF56" s="369">
        <f>AF57+AF70</f>
        <v>127227.40000000001</v>
      </c>
      <c r="AG56" s="157"/>
      <c r="AH56" s="157"/>
      <c r="AI56" s="134"/>
    </row>
    <row r="57" spans="1:35" x14ac:dyDescent="0.25">
      <c r="A57" s="90"/>
      <c r="B57" s="75"/>
      <c r="C57" s="76"/>
      <c r="D57" s="76"/>
      <c r="E57" s="77"/>
      <c r="F57" s="76"/>
      <c r="G57" s="76"/>
      <c r="H57" s="91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409" t="s">
        <v>501</v>
      </c>
      <c r="Y57" s="309" t="s">
        <v>61</v>
      </c>
      <c r="Z57" s="310" t="s">
        <v>28</v>
      </c>
      <c r="AA57" s="310">
        <v>13</v>
      </c>
      <c r="AB57" s="384" t="s">
        <v>109</v>
      </c>
      <c r="AC57" s="311"/>
      <c r="AD57" s="369">
        <f>AD58+AD64</f>
        <v>13535.6</v>
      </c>
      <c r="AE57" s="369">
        <f>AE58+AE64</f>
        <v>14022.4</v>
      </c>
      <c r="AF57" s="369">
        <f>AF58+AF64</f>
        <v>14528.800000000001</v>
      </c>
      <c r="AG57" s="157"/>
      <c r="AH57" s="157"/>
      <c r="AI57" s="134"/>
    </row>
    <row r="58" spans="1:35" ht="31.5" x14ac:dyDescent="0.25">
      <c r="A58" s="90"/>
      <c r="B58" s="75"/>
      <c r="C58" s="76"/>
      <c r="D58" s="76"/>
      <c r="E58" s="77"/>
      <c r="F58" s="76"/>
      <c r="G58" s="76"/>
      <c r="H58" s="91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410" t="s">
        <v>174</v>
      </c>
      <c r="Y58" s="309" t="s">
        <v>61</v>
      </c>
      <c r="Z58" s="310" t="s">
        <v>28</v>
      </c>
      <c r="AA58" s="310">
        <v>13</v>
      </c>
      <c r="AB58" s="384" t="s">
        <v>175</v>
      </c>
      <c r="AC58" s="311"/>
      <c r="AD58" s="369">
        <f>AD59</f>
        <v>13204</v>
      </c>
      <c r="AE58" s="369">
        <f>AE59</f>
        <v>13690.8</v>
      </c>
      <c r="AF58" s="369">
        <f>AF59</f>
        <v>14197.2</v>
      </c>
      <c r="AG58" s="157"/>
      <c r="AH58" s="157"/>
      <c r="AI58" s="134"/>
    </row>
    <row r="59" spans="1:35" ht="31.5" x14ac:dyDescent="0.25">
      <c r="A59" s="90"/>
      <c r="B59" s="75"/>
      <c r="C59" s="76"/>
      <c r="D59" s="76"/>
      <c r="E59" s="77"/>
      <c r="F59" s="76"/>
      <c r="G59" s="76"/>
      <c r="H59" s="91"/>
      <c r="I59" s="88"/>
      <c r="J59" s="88"/>
      <c r="K59" s="88"/>
      <c r="L59" s="70"/>
      <c r="M59" s="88"/>
      <c r="N59" s="70"/>
      <c r="O59" s="79"/>
      <c r="P59" s="38"/>
      <c r="Q59" s="80"/>
      <c r="R59" s="81"/>
      <c r="S59" s="84"/>
      <c r="T59" s="84"/>
      <c r="U59" s="84"/>
      <c r="V59" s="84"/>
      <c r="X59" s="408" t="s">
        <v>666</v>
      </c>
      <c r="Y59" s="309" t="s">
        <v>61</v>
      </c>
      <c r="Z59" s="310" t="s">
        <v>28</v>
      </c>
      <c r="AA59" s="310">
        <v>13</v>
      </c>
      <c r="AB59" s="384" t="s">
        <v>177</v>
      </c>
      <c r="AC59" s="336"/>
      <c r="AD59" s="369">
        <f>AD62+AD60</f>
        <v>13204</v>
      </c>
      <c r="AE59" s="369">
        <f t="shared" ref="AE59:AF59" si="13">AE62+AE60</f>
        <v>13690.8</v>
      </c>
      <c r="AF59" s="369">
        <f t="shared" si="13"/>
        <v>14197.2</v>
      </c>
      <c r="AG59" s="157"/>
      <c r="AH59" s="157"/>
      <c r="AI59" s="134"/>
    </row>
    <row r="60" spans="1:35" x14ac:dyDescent="0.25">
      <c r="A60" s="90"/>
      <c r="B60" s="75"/>
      <c r="C60" s="76"/>
      <c r="D60" s="76"/>
      <c r="E60" s="77"/>
      <c r="F60" s="76"/>
      <c r="G60" s="76"/>
      <c r="H60" s="91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331" t="s">
        <v>93</v>
      </c>
      <c r="Y60" s="309" t="s">
        <v>61</v>
      </c>
      <c r="Z60" s="310" t="s">
        <v>28</v>
      </c>
      <c r="AA60" s="310">
        <v>13</v>
      </c>
      <c r="AB60" s="384" t="s">
        <v>177</v>
      </c>
      <c r="AC60" s="311">
        <v>300</v>
      </c>
      <c r="AD60" s="369">
        <f>AD61</f>
        <v>1032.5</v>
      </c>
      <c r="AE60" s="369">
        <f>AE61</f>
        <v>1032.5</v>
      </c>
      <c r="AF60" s="369">
        <f>AF61</f>
        <v>1032.5</v>
      </c>
      <c r="AG60" s="157"/>
      <c r="AH60" s="157"/>
      <c r="AI60" s="134"/>
    </row>
    <row r="61" spans="1:35" x14ac:dyDescent="0.25">
      <c r="A61" s="90"/>
      <c r="B61" s="75"/>
      <c r="C61" s="76"/>
      <c r="D61" s="76"/>
      <c r="E61" s="77"/>
      <c r="F61" s="76"/>
      <c r="G61" s="76"/>
      <c r="H61" s="91"/>
      <c r="I61" s="88"/>
      <c r="J61" s="88"/>
      <c r="K61" s="88"/>
      <c r="L61" s="70"/>
      <c r="M61" s="88"/>
      <c r="N61" s="70"/>
      <c r="O61" s="79"/>
      <c r="P61" s="38"/>
      <c r="Q61" s="80"/>
      <c r="R61" s="81"/>
      <c r="S61" s="84"/>
      <c r="T61" s="84"/>
      <c r="U61" s="84"/>
      <c r="V61" s="84"/>
      <c r="X61" s="331" t="s">
        <v>399</v>
      </c>
      <c r="Y61" s="309" t="s">
        <v>61</v>
      </c>
      <c r="Z61" s="310" t="s">
        <v>28</v>
      </c>
      <c r="AA61" s="310">
        <v>13</v>
      </c>
      <c r="AB61" s="384" t="s">
        <v>177</v>
      </c>
      <c r="AC61" s="311">
        <v>360</v>
      </c>
      <c r="AD61" s="369">
        <v>1032.5</v>
      </c>
      <c r="AE61" s="369">
        <v>1032.5</v>
      </c>
      <c r="AF61" s="369">
        <v>1032.5</v>
      </c>
      <c r="AG61" s="157"/>
      <c r="AH61" s="157"/>
      <c r="AI61" s="134"/>
    </row>
    <row r="62" spans="1:35" ht="31.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331" t="s">
        <v>58</v>
      </c>
      <c r="Y62" s="309" t="s">
        <v>61</v>
      </c>
      <c r="Z62" s="310" t="s">
        <v>28</v>
      </c>
      <c r="AA62" s="310">
        <v>13</v>
      </c>
      <c r="AB62" s="384" t="s">
        <v>177</v>
      </c>
      <c r="AC62" s="311">
        <v>600</v>
      </c>
      <c r="AD62" s="369">
        <f>AD63</f>
        <v>12171.5</v>
      </c>
      <c r="AE62" s="369">
        <f>AE63</f>
        <v>12658.3</v>
      </c>
      <c r="AF62" s="369">
        <f>AF63</f>
        <v>13164.7</v>
      </c>
      <c r="AG62" s="157"/>
      <c r="AH62" s="157"/>
      <c r="AI62" s="134"/>
    </row>
    <row r="63" spans="1:3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331" t="s">
        <v>59</v>
      </c>
      <c r="Y63" s="309" t="s">
        <v>61</v>
      </c>
      <c r="Z63" s="310" t="s">
        <v>28</v>
      </c>
      <c r="AA63" s="310">
        <v>13</v>
      </c>
      <c r="AB63" s="384" t="s">
        <v>177</v>
      </c>
      <c r="AC63" s="311">
        <v>610</v>
      </c>
      <c r="AD63" s="369">
        <v>12171.5</v>
      </c>
      <c r="AE63" s="369">
        <v>12658.3</v>
      </c>
      <c r="AF63" s="369">
        <v>13164.7</v>
      </c>
      <c r="AG63" s="157"/>
      <c r="AH63" s="157"/>
      <c r="AI63" s="134"/>
    </row>
    <row r="64" spans="1:35" ht="47.2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410" t="s">
        <v>645</v>
      </c>
      <c r="Y64" s="309" t="s">
        <v>61</v>
      </c>
      <c r="Z64" s="310" t="s">
        <v>28</v>
      </c>
      <c r="AA64" s="310">
        <v>13</v>
      </c>
      <c r="AB64" s="384" t="s">
        <v>179</v>
      </c>
      <c r="AC64" s="321"/>
      <c r="AD64" s="369">
        <f>AD65</f>
        <v>331.6</v>
      </c>
      <c r="AE64" s="369">
        <f>AE65</f>
        <v>331.6</v>
      </c>
      <c r="AF64" s="369">
        <f>AF65</f>
        <v>331.6</v>
      </c>
      <c r="AG64" s="157"/>
      <c r="AH64" s="157"/>
      <c r="AI64" s="134"/>
    </row>
    <row r="65" spans="1:35" ht="47.2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410" t="s">
        <v>564</v>
      </c>
      <c r="Y65" s="309" t="s">
        <v>61</v>
      </c>
      <c r="Z65" s="310" t="s">
        <v>28</v>
      </c>
      <c r="AA65" s="310">
        <v>13</v>
      </c>
      <c r="AB65" s="384" t="s">
        <v>563</v>
      </c>
      <c r="AC65" s="321"/>
      <c r="AD65" s="369">
        <f>AD66+AD68</f>
        <v>331.6</v>
      </c>
      <c r="AE65" s="369">
        <f t="shared" ref="AE65:AF65" si="14">AE66+AE68</f>
        <v>331.6</v>
      </c>
      <c r="AF65" s="369">
        <f t="shared" si="14"/>
        <v>331.6</v>
      </c>
      <c r="AG65" s="157"/>
      <c r="AH65" s="157"/>
      <c r="AI65" s="134"/>
    </row>
    <row r="66" spans="1:35" ht="47.2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1" t="s">
        <v>40</v>
      </c>
      <c r="Y66" s="309" t="s">
        <v>61</v>
      </c>
      <c r="Z66" s="310" t="s">
        <v>28</v>
      </c>
      <c r="AA66" s="310">
        <v>13</v>
      </c>
      <c r="AB66" s="384" t="s">
        <v>563</v>
      </c>
      <c r="AC66" s="321">
        <v>100</v>
      </c>
      <c r="AD66" s="369">
        <f>AD67</f>
        <v>311</v>
      </c>
      <c r="AE66" s="369">
        <f>AE67</f>
        <v>311</v>
      </c>
      <c r="AF66" s="369">
        <f>AF67</f>
        <v>311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403" t="s">
        <v>92</v>
      </c>
      <c r="Y67" s="309" t="s">
        <v>61</v>
      </c>
      <c r="Z67" s="310" t="s">
        <v>28</v>
      </c>
      <c r="AA67" s="310">
        <v>13</v>
      </c>
      <c r="AB67" s="384" t="s">
        <v>563</v>
      </c>
      <c r="AC67" s="321">
        <v>120</v>
      </c>
      <c r="AD67" s="369">
        <v>311</v>
      </c>
      <c r="AE67" s="369">
        <v>311</v>
      </c>
      <c r="AF67" s="369">
        <v>311</v>
      </c>
      <c r="AG67" s="157"/>
      <c r="AH67" s="157"/>
      <c r="AI67" s="134"/>
    </row>
    <row r="68" spans="1:35" x14ac:dyDescent="0.25">
      <c r="A68" s="90"/>
      <c r="B68" s="344"/>
      <c r="C68" s="345"/>
      <c r="D68" s="345"/>
      <c r="E68" s="346"/>
      <c r="F68" s="345"/>
      <c r="G68" s="345"/>
      <c r="H68" s="91"/>
      <c r="I68" s="88"/>
      <c r="J68" s="88"/>
      <c r="K68" s="88"/>
      <c r="L68" s="343"/>
      <c r="M68" s="88"/>
      <c r="N68" s="343"/>
      <c r="O68" s="79"/>
      <c r="P68" s="38"/>
      <c r="Q68" s="348"/>
      <c r="R68" s="81"/>
      <c r="S68" s="349"/>
      <c r="T68" s="349"/>
      <c r="U68" s="349"/>
      <c r="V68" s="349"/>
      <c r="X68" s="331" t="s">
        <v>116</v>
      </c>
      <c r="Y68" s="309" t="s">
        <v>61</v>
      </c>
      <c r="Z68" s="310" t="s">
        <v>28</v>
      </c>
      <c r="AA68" s="310">
        <v>13</v>
      </c>
      <c r="AB68" s="384" t="s">
        <v>563</v>
      </c>
      <c r="AC68" s="321">
        <v>200</v>
      </c>
      <c r="AD68" s="369">
        <f>AD69</f>
        <v>20.6</v>
      </c>
      <c r="AE68" s="369">
        <f t="shared" ref="AE68:AF68" si="15">AE69</f>
        <v>20.6</v>
      </c>
      <c r="AF68" s="369">
        <f t="shared" si="15"/>
        <v>20.6</v>
      </c>
      <c r="AG68" s="353"/>
      <c r="AH68" s="353"/>
      <c r="AI68" s="352"/>
    </row>
    <row r="69" spans="1:35" ht="31.5" x14ac:dyDescent="0.25">
      <c r="A69" s="90"/>
      <c r="B69" s="344"/>
      <c r="C69" s="345"/>
      <c r="D69" s="345"/>
      <c r="E69" s="346"/>
      <c r="F69" s="345"/>
      <c r="G69" s="345"/>
      <c r="H69" s="91"/>
      <c r="I69" s="88"/>
      <c r="J69" s="88"/>
      <c r="K69" s="88"/>
      <c r="L69" s="343"/>
      <c r="M69" s="88"/>
      <c r="N69" s="343"/>
      <c r="O69" s="79"/>
      <c r="P69" s="38"/>
      <c r="Q69" s="348"/>
      <c r="R69" s="81"/>
      <c r="S69" s="349"/>
      <c r="T69" s="349"/>
      <c r="U69" s="349"/>
      <c r="V69" s="349"/>
      <c r="X69" s="331" t="s">
        <v>50</v>
      </c>
      <c r="Y69" s="309" t="s">
        <v>61</v>
      </c>
      <c r="Z69" s="310" t="s">
        <v>28</v>
      </c>
      <c r="AA69" s="310">
        <v>13</v>
      </c>
      <c r="AB69" s="384" t="s">
        <v>563</v>
      </c>
      <c r="AC69" s="321">
        <v>240</v>
      </c>
      <c r="AD69" s="369">
        <v>20.6</v>
      </c>
      <c r="AE69" s="369">
        <v>20.6</v>
      </c>
      <c r="AF69" s="369">
        <v>20.6</v>
      </c>
      <c r="AG69" s="353"/>
      <c r="AH69" s="353"/>
      <c r="AI69" s="352"/>
    </row>
    <row r="70" spans="1:3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403" t="s">
        <v>579</v>
      </c>
      <c r="Y70" s="309" t="s">
        <v>61</v>
      </c>
      <c r="Z70" s="310" t="s">
        <v>28</v>
      </c>
      <c r="AA70" s="310">
        <v>13</v>
      </c>
      <c r="AB70" s="384" t="s">
        <v>182</v>
      </c>
      <c r="AC70" s="321"/>
      <c r="AD70" s="369">
        <f>AD71+AD99</f>
        <v>177514.59999999998</v>
      </c>
      <c r="AE70" s="369">
        <f>AE71+AE99</f>
        <v>137304</v>
      </c>
      <c r="AF70" s="369">
        <f>AF71+AF99</f>
        <v>112698.6</v>
      </c>
      <c r="AG70" s="157"/>
      <c r="AH70" s="157"/>
      <c r="AI70" s="134"/>
    </row>
    <row r="71" spans="1:35" ht="31.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01" t="s">
        <v>183</v>
      </c>
      <c r="Y71" s="309" t="s">
        <v>61</v>
      </c>
      <c r="Z71" s="310" t="s">
        <v>28</v>
      </c>
      <c r="AA71" s="310">
        <v>13</v>
      </c>
      <c r="AB71" s="384" t="s">
        <v>184</v>
      </c>
      <c r="AC71" s="311"/>
      <c r="AD71" s="369">
        <f>AD72+AD75+AD88+AD83+AD80</f>
        <v>177427.09999999998</v>
      </c>
      <c r="AE71" s="369">
        <f>AE72+AE75+AE88+AE83</f>
        <v>137209.60000000001</v>
      </c>
      <c r="AF71" s="369">
        <f>AF72+AF75+AF88+AF83</f>
        <v>112602</v>
      </c>
      <c r="AG71" s="157"/>
      <c r="AH71" s="157"/>
      <c r="AI71" s="134"/>
    </row>
    <row r="72" spans="1:35" x14ac:dyDescent="0.25">
      <c r="A72" s="86"/>
      <c r="B72" s="75"/>
      <c r="C72" s="76"/>
      <c r="D72" s="76"/>
      <c r="E72" s="77"/>
      <c r="F72" s="76"/>
      <c r="G72" s="78"/>
      <c r="H72" s="78"/>
      <c r="I72" s="78"/>
      <c r="J72" s="78"/>
      <c r="K72" s="78"/>
      <c r="L72" s="70"/>
      <c r="M72" s="78"/>
      <c r="N72" s="70"/>
      <c r="O72" s="79"/>
      <c r="P72" s="78"/>
      <c r="Q72" s="80"/>
      <c r="R72" s="84"/>
      <c r="S72" s="84"/>
      <c r="T72" s="84"/>
      <c r="U72" s="84"/>
      <c r="V72" s="84"/>
      <c r="W72" s="84"/>
      <c r="X72" s="408" t="s">
        <v>215</v>
      </c>
      <c r="Y72" s="319" t="s">
        <v>61</v>
      </c>
      <c r="Z72" s="310" t="s">
        <v>28</v>
      </c>
      <c r="AA72" s="310">
        <v>13</v>
      </c>
      <c r="AB72" s="386" t="s">
        <v>216</v>
      </c>
      <c r="AC72" s="311"/>
      <c r="AD72" s="369">
        <f>AD74</f>
        <v>211</v>
      </c>
      <c r="AE72" s="369">
        <f>AE74</f>
        <v>211</v>
      </c>
      <c r="AF72" s="369">
        <f>AF74</f>
        <v>211</v>
      </c>
      <c r="AG72" s="157"/>
      <c r="AH72" s="157"/>
      <c r="AI72" s="134"/>
    </row>
    <row r="73" spans="1:35" x14ac:dyDescent="0.25">
      <c r="A73" s="86"/>
      <c r="B73" s="75"/>
      <c r="C73" s="76"/>
      <c r="D73" s="76"/>
      <c r="E73" s="77"/>
      <c r="F73" s="76"/>
      <c r="G73" s="78"/>
      <c r="H73" s="78"/>
      <c r="I73" s="78"/>
      <c r="J73" s="78"/>
      <c r="K73" s="78"/>
      <c r="L73" s="70"/>
      <c r="M73" s="78"/>
      <c r="N73" s="70"/>
      <c r="O73" s="79"/>
      <c r="P73" s="78"/>
      <c r="Q73" s="80"/>
      <c r="R73" s="84"/>
      <c r="S73" s="84"/>
      <c r="T73" s="84"/>
      <c r="U73" s="84"/>
      <c r="V73" s="84"/>
      <c r="W73" s="84"/>
      <c r="X73" s="331" t="s">
        <v>41</v>
      </c>
      <c r="Y73" s="309" t="s">
        <v>61</v>
      </c>
      <c r="Z73" s="310" t="s">
        <v>28</v>
      </c>
      <c r="AA73" s="310">
        <v>13</v>
      </c>
      <c r="AB73" s="386" t="s">
        <v>216</v>
      </c>
      <c r="AC73" s="311">
        <v>800</v>
      </c>
      <c r="AD73" s="369">
        <f>AD74</f>
        <v>211</v>
      </c>
      <c r="AE73" s="369">
        <f>AE74</f>
        <v>211</v>
      </c>
      <c r="AF73" s="369">
        <f>AF74</f>
        <v>211</v>
      </c>
      <c r="AG73" s="157"/>
      <c r="AH73" s="157"/>
      <c r="AI73" s="134"/>
    </row>
    <row r="74" spans="1:35" x14ac:dyDescent="0.25">
      <c r="A74" s="87"/>
      <c r="B74" s="75"/>
      <c r="C74" s="76"/>
      <c r="D74" s="76"/>
      <c r="E74" s="77"/>
      <c r="F74" s="76"/>
      <c r="G74" s="78"/>
      <c r="H74" s="37"/>
      <c r="I74" s="88"/>
      <c r="J74" s="88"/>
      <c r="K74" s="88"/>
      <c r="L74" s="70"/>
      <c r="M74" s="88"/>
      <c r="N74" s="70"/>
      <c r="O74" s="79"/>
      <c r="P74" s="78"/>
      <c r="Q74" s="80"/>
      <c r="R74" s="81"/>
      <c r="S74" s="84"/>
      <c r="T74" s="84"/>
      <c r="U74" s="84"/>
      <c r="V74" s="84"/>
      <c r="X74" s="331" t="s">
        <v>55</v>
      </c>
      <c r="Y74" s="309" t="s">
        <v>61</v>
      </c>
      <c r="Z74" s="310" t="s">
        <v>28</v>
      </c>
      <c r="AA74" s="310">
        <v>13</v>
      </c>
      <c r="AB74" s="386" t="s">
        <v>216</v>
      </c>
      <c r="AC74" s="311">
        <v>850</v>
      </c>
      <c r="AD74" s="369">
        <v>211</v>
      </c>
      <c r="AE74" s="369">
        <v>211</v>
      </c>
      <c r="AF74" s="369">
        <v>211</v>
      </c>
      <c r="AG74" s="157"/>
      <c r="AH74" s="157"/>
      <c r="AI74" s="134"/>
    </row>
    <row r="75" spans="1:35" ht="31.5" x14ac:dyDescent="0.25">
      <c r="A75" s="90"/>
      <c r="B75" s="75"/>
      <c r="C75" s="76"/>
      <c r="D75" s="76"/>
      <c r="E75" s="77"/>
      <c r="F75" s="76"/>
      <c r="G75" s="76"/>
      <c r="H75" s="91"/>
      <c r="I75" s="88"/>
      <c r="J75" s="88"/>
      <c r="K75" s="88"/>
      <c r="L75" s="70"/>
      <c r="M75" s="88"/>
      <c r="N75" s="70"/>
      <c r="O75" s="79"/>
      <c r="P75" s="38"/>
      <c r="Q75" s="80"/>
      <c r="R75" s="81"/>
      <c r="S75" s="84"/>
      <c r="T75" s="84"/>
      <c r="U75" s="84"/>
      <c r="V75" s="84"/>
      <c r="X75" s="408" t="s">
        <v>519</v>
      </c>
      <c r="Y75" s="309" t="s">
        <v>61</v>
      </c>
      <c r="Z75" s="310" t="s">
        <v>28</v>
      </c>
      <c r="AA75" s="310">
        <v>13</v>
      </c>
      <c r="AB75" s="386" t="s">
        <v>518</v>
      </c>
      <c r="AC75" s="311"/>
      <c r="AD75" s="369">
        <f>AD76+AD78</f>
        <v>15959.4</v>
      </c>
      <c r="AE75" s="369">
        <f>AE76+AE78</f>
        <v>15010.3</v>
      </c>
      <c r="AF75" s="369">
        <f>AF76+AF78</f>
        <v>15048.2</v>
      </c>
      <c r="AG75" s="157"/>
      <c r="AH75" s="157"/>
      <c r="AI75" s="134"/>
    </row>
    <row r="76" spans="1:35" ht="47.25" x14ac:dyDescent="0.25">
      <c r="A76" s="90"/>
      <c r="B76" s="75"/>
      <c r="C76" s="76"/>
      <c r="D76" s="76"/>
      <c r="E76" s="77"/>
      <c r="F76" s="76"/>
      <c r="G76" s="76"/>
      <c r="H76" s="91"/>
      <c r="I76" s="88"/>
      <c r="J76" s="88"/>
      <c r="K76" s="88"/>
      <c r="L76" s="70"/>
      <c r="M76" s="88"/>
      <c r="N76" s="70"/>
      <c r="O76" s="79"/>
      <c r="P76" s="38"/>
      <c r="Q76" s="80"/>
      <c r="R76" s="81"/>
      <c r="S76" s="84"/>
      <c r="T76" s="84"/>
      <c r="U76" s="84"/>
      <c r="V76" s="84"/>
      <c r="X76" s="331" t="s">
        <v>40</v>
      </c>
      <c r="Y76" s="309" t="s">
        <v>61</v>
      </c>
      <c r="Z76" s="310" t="s">
        <v>28</v>
      </c>
      <c r="AA76" s="310">
        <v>13</v>
      </c>
      <c r="AB76" s="386" t="s">
        <v>518</v>
      </c>
      <c r="AC76" s="325" t="s">
        <v>123</v>
      </c>
      <c r="AD76" s="369">
        <f>AD77</f>
        <v>15006.4</v>
      </c>
      <c r="AE76" s="369">
        <f>AE77</f>
        <v>14023</v>
      </c>
      <c r="AF76" s="369">
        <f>AF77</f>
        <v>14023</v>
      </c>
      <c r="AG76" s="157"/>
      <c r="AH76" s="157"/>
      <c r="AI76" s="134"/>
    </row>
    <row r="77" spans="1:35" x14ac:dyDescent="0.25">
      <c r="A77" s="90"/>
      <c r="B77" s="75"/>
      <c r="C77" s="76"/>
      <c r="D77" s="76"/>
      <c r="E77" s="77"/>
      <c r="F77" s="76"/>
      <c r="G77" s="76"/>
      <c r="H77" s="91"/>
      <c r="I77" s="88"/>
      <c r="J77" s="88"/>
      <c r="K77" s="88"/>
      <c r="L77" s="70"/>
      <c r="M77" s="88"/>
      <c r="N77" s="70"/>
      <c r="O77" s="79"/>
      <c r="P77" s="38"/>
      <c r="Q77" s="80"/>
      <c r="R77" s="81"/>
      <c r="S77" s="84"/>
      <c r="T77" s="84"/>
      <c r="U77" s="84"/>
      <c r="V77" s="84"/>
      <c r="X77" s="331" t="s">
        <v>65</v>
      </c>
      <c r="Y77" s="309" t="s">
        <v>61</v>
      </c>
      <c r="Z77" s="310" t="s">
        <v>28</v>
      </c>
      <c r="AA77" s="310">
        <v>13</v>
      </c>
      <c r="AB77" s="386" t="s">
        <v>518</v>
      </c>
      <c r="AC77" s="325" t="s">
        <v>124</v>
      </c>
      <c r="AD77" s="369">
        <v>15006.4</v>
      </c>
      <c r="AE77" s="369">
        <v>14023</v>
      </c>
      <c r="AF77" s="369">
        <v>14023</v>
      </c>
      <c r="AG77" s="157"/>
      <c r="AH77" s="157"/>
      <c r="AI77" s="134"/>
    </row>
    <row r="78" spans="1:35" x14ac:dyDescent="0.25">
      <c r="A78" s="90"/>
      <c r="B78" s="75"/>
      <c r="C78" s="76"/>
      <c r="D78" s="76"/>
      <c r="E78" s="77"/>
      <c r="F78" s="76"/>
      <c r="G78" s="76"/>
      <c r="H78" s="91"/>
      <c r="I78" s="88"/>
      <c r="J78" s="88"/>
      <c r="K78" s="88"/>
      <c r="L78" s="70"/>
      <c r="M78" s="88"/>
      <c r="N78" s="70"/>
      <c r="O78" s="79"/>
      <c r="P78" s="38"/>
      <c r="Q78" s="80"/>
      <c r="R78" s="81"/>
      <c r="S78" s="84"/>
      <c r="T78" s="84"/>
      <c r="U78" s="84"/>
      <c r="V78" s="84"/>
      <c r="X78" s="331" t="s">
        <v>116</v>
      </c>
      <c r="Y78" s="309" t="s">
        <v>61</v>
      </c>
      <c r="Z78" s="310" t="s">
        <v>28</v>
      </c>
      <c r="AA78" s="310">
        <v>13</v>
      </c>
      <c r="AB78" s="386" t="s">
        <v>518</v>
      </c>
      <c r="AC78" s="325" t="s">
        <v>36</v>
      </c>
      <c r="AD78" s="369">
        <f>AD79</f>
        <v>953</v>
      </c>
      <c r="AE78" s="369">
        <f>AE79</f>
        <v>987.3</v>
      </c>
      <c r="AF78" s="369">
        <f>AF79</f>
        <v>1025.2</v>
      </c>
      <c r="AG78" s="157"/>
      <c r="AH78" s="157"/>
      <c r="AI78" s="134"/>
    </row>
    <row r="79" spans="1:35" ht="27" customHeight="1" x14ac:dyDescent="0.25">
      <c r="A79" s="90"/>
      <c r="B79" s="75"/>
      <c r="C79" s="76"/>
      <c r="D79" s="76"/>
      <c r="E79" s="77"/>
      <c r="F79" s="76"/>
      <c r="G79" s="76"/>
      <c r="H79" s="91"/>
      <c r="I79" s="88"/>
      <c r="J79" s="88"/>
      <c r="K79" s="88"/>
      <c r="L79" s="70"/>
      <c r="M79" s="88"/>
      <c r="N79" s="70"/>
      <c r="O79" s="79"/>
      <c r="P79" s="38"/>
      <c r="Q79" s="80"/>
      <c r="R79" s="81"/>
      <c r="S79" s="84"/>
      <c r="T79" s="84"/>
      <c r="U79" s="84"/>
      <c r="V79" s="84"/>
      <c r="X79" s="331" t="s">
        <v>50</v>
      </c>
      <c r="Y79" s="309" t="s">
        <v>61</v>
      </c>
      <c r="Z79" s="310" t="s">
        <v>28</v>
      </c>
      <c r="AA79" s="310">
        <v>13</v>
      </c>
      <c r="AB79" s="386" t="s">
        <v>518</v>
      </c>
      <c r="AC79" s="325" t="s">
        <v>63</v>
      </c>
      <c r="AD79" s="369">
        <v>953</v>
      </c>
      <c r="AE79" s="369">
        <v>987.3</v>
      </c>
      <c r="AF79" s="369">
        <v>1025.2</v>
      </c>
      <c r="AG79" s="157"/>
      <c r="AH79" s="157"/>
      <c r="AI79" s="134"/>
    </row>
    <row r="80" spans="1:35" ht="47.25" x14ac:dyDescent="0.25">
      <c r="A80" s="90"/>
      <c r="B80" s="344"/>
      <c r="C80" s="345"/>
      <c r="D80" s="345"/>
      <c r="E80" s="346"/>
      <c r="F80" s="345"/>
      <c r="G80" s="345"/>
      <c r="H80" s="91"/>
      <c r="I80" s="88"/>
      <c r="J80" s="88"/>
      <c r="K80" s="88"/>
      <c r="L80" s="343"/>
      <c r="M80" s="88"/>
      <c r="N80" s="343"/>
      <c r="O80" s="79"/>
      <c r="P80" s="38"/>
      <c r="Q80" s="348"/>
      <c r="R80" s="81"/>
      <c r="S80" s="349"/>
      <c r="T80" s="349"/>
      <c r="U80" s="349"/>
      <c r="V80" s="349"/>
      <c r="X80" s="331" t="s">
        <v>701</v>
      </c>
      <c r="Y80" s="309" t="s">
        <v>61</v>
      </c>
      <c r="Z80" s="310" t="s">
        <v>28</v>
      </c>
      <c r="AA80" s="310">
        <v>13</v>
      </c>
      <c r="AB80" s="485" t="s">
        <v>702</v>
      </c>
      <c r="AC80" s="325"/>
      <c r="AD80" s="369">
        <f>AD81</f>
        <v>19939</v>
      </c>
      <c r="AE80" s="369">
        <f t="shared" ref="AE80:AF81" si="16">AE81</f>
        <v>0</v>
      </c>
      <c r="AF80" s="369">
        <f t="shared" si="16"/>
        <v>0</v>
      </c>
      <c r="AG80" s="353"/>
      <c r="AH80" s="353"/>
      <c r="AI80" s="352"/>
    </row>
    <row r="81" spans="1:35" x14ac:dyDescent="0.25">
      <c r="A81" s="90"/>
      <c r="B81" s="344"/>
      <c r="C81" s="345"/>
      <c r="D81" s="345"/>
      <c r="E81" s="346"/>
      <c r="F81" s="345"/>
      <c r="G81" s="345"/>
      <c r="H81" s="91"/>
      <c r="I81" s="88"/>
      <c r="J81" s="88"/>
      <c r="K81" s="88"/>
      <c r="L81" s="343"/>
      <c r="M81" s="88"/>
      <c r="N81" s="343"/>
      <c r="O81" s="79"/>
      <c r="P81" s="38"/>
      <c r="Q81" s="348"/>
      <c r="R81" s="81"/>
      <c r="S81" s="349"/>
      <c r="T81" s="349"/>
      <c r="U81" s="349"/>
      <c r="V81" s="349"/>
      <c r="X81" s="331" t="s">
        <v>116</v>
      </c>
      <c r="Y81" s="309" t="s">
        <v>61</v>
      </c>
      <c r="Z81" s="310" t="s">
        <v>28</v>
      </c>
      <c r="AA81" s="310">
        <v>13</v>
      </c>
      <c r="AB81" s="485" t="s">
        <v>702</v>
      </c>
      <c r="AC81" s="325" t="s">
        <v>36</v>
      </c>
      <c r="AD81" s="369">
        <f>AD82</f>
        <v>19939</v>
      </c>
      <c r="AE81" s="369">
        <f t="shared" si="16"/>
        <v>0</v>
      </c>
      <c r="AF81" s="369">
        <f t="shared" si="16"/>
        <v>0</v>
      </c>
      <c r="AG81" s="353"/>
      <c r="AH81" s="353"/>
      <c r="AI81" s="352"/>
    </row>
    <row r="82" spans="1:35" ht="27.75" customHeight="1" x14ac:dyDescent="0.25">
      <c r="A82" s="90"/>
      <c r="B82" s="344"/>
      <c r="C82" s="345"/>
      <c r="D82" s="345"/>
      <c r="E82" s="346"/>
      <c r="F82" s="345"/>
      <c r="G82" s="345"/>
      <c r="H82" s="91"/>
      <c r="I82" s="88"/>
      <c r="J82" s="88"/>
      <c r="K82" s="88"/>
      <c r="L82" s="343"/>
      <c r="M82" s="88"/>
      <c r="N82" s="343"/>
      <c r="O82" s="79"/>
      <c r="P82" s="38"/>
      <c r="Q82" s="348"/>
      <c r="R82" s="81"/>
      <c r="S82" s="349"/>
      <c r="T82" s="349"/>
      <c r="U82" s="349"/>
      <c r="V82" s="349"/>
      <c r="X82" s="331" t="s">
        <v>50</v>
      </c>
      <c r="Y82" s="309" t="s">
        <v>61</v>
      </c>
      <c r="Z82" s="310" t="s">
        <v>28</v>
      </c>
      <c r="AA82" s="310">
        <v>13</v>
      </c>
      <c r="AB82" s="485" t="s">
        <v>702</v>
      </c>
      <c r="AC82" s="325" t="s">
        <v>63</v>
      </c>
      <c r="AD82" s="369">
        <v>19939</v>
      </c>
      <c r="AE82" s="369">
        <v>0</v>
      </c>
      <c r="AF82" s="369">
        <v>0</v>
      </c>
      <c r="AG82" s="353"/>
      <c r="AH82" s="353"/>
      <c r="AI82" s="352"/>
    </row>
    <row r="83" spans="1:35" ht="31.5" x14ac:dyDescent="0.25">
      <c r="A83" s="90"/>
      <c r="B83" s="344"/>
      <c r="C83" s="345"/>
      <c r="D83" s="345"/>
      <c r="E83" s="346"/>
      <c r="F83" s="345"/>
      <c r="G83" s="345"/>
      <c r="H83" s="91"/>
      <c r="I83" s="88"/>
      <c r="J83" s="88"/>
      <c r="K83" s="88"/>
      <c r="L83" s="343"/>
      <c r="M83" s="88"/>
      <c r="N83" s="343"/>
      <c r="O83" s="79"/>
      <c r="P83" s="38"/>
      <c r="Q83" s="348"/>
      <c r="R83" s="81"/>
      <c r="S83" s="349"/>
      <c r="T83" s="349"/>
      <c r="U83" s="349"/>
      <c r="V83" s="349"/>
      <c r="X83" s="225" t="s">
        <v>209</v>
      </c>
      <c r="Y83" s="309" t="s">
        <v>61</v>
      </c>
      <c r="Z83" s="357" t="s">
        <v>28</v>
      </c>
      <c r="AA83" s="484">
        <v>13</v>
      </c>
      <c r="AB83" s="227" t="s">
        <v>210</v>
      </c>
      <c r="AC83" s="497"/>
      <c r="AD83" s="369">
        <f>AD84+AD86</f>
        <v>52640</v>
      </c>
      <c r="AE83" s="369">
        <f>AE84+AE86</f>
        <v>44640</v>
      </c>
      <c r="AF83" s="369">
        <f>AF84+AF86</f>
        <v>44640</v>
      </c>
      <c r="AG83" s="353"/>
      <c r="AH83" s="353"/>
      <c r="AI83" s="352"/>
    </row>
    <row r="84" spans="1:35" ht="47.25" x14ac:dyDescent="0.25">
      <c r="A84" s="90"/>
      <c r="B84" s="344"/>
      <c r="C84" s="345"/>
      <c r="D84" s="345"/>
      <c r="E84" s="346"/>
      <c r="F84" s="345"/>
      <c r="G84" s="345"/>
      <c r="H84" s="91"/>
      <c r="I84" s="88"/>
      <c r="J84" s="88"/>
      <c r="K84" s="88"/>
      <c r="L84" s="343"/>
      <c r="M84" s="88"/>
      <c r="N84" s="343"/>
      <c r="O84" s="79"/>
      <c r="P84" s="38"/>
      <c r="Q84" s="348"/>
      <c r="R84" s="81"/>
      <c r="S84" s="349"/>
      <c r="T84" s="349"/>
      <c r="U84" s="349"/>
      <c r="V84" s="349"/>
      <c r="X84" s="308" t="s">
        <v>40</v>
      </c>
      <c r="Y84" s="309" t="s">
        <v>61</v>
      </c>
      <c r="Z84" s="310" t="s">
        <v>28</v>
      </c>
      <c r="AA84" s="310">
        <v>13</v>
      </c>
      <c r="AB84" s="227" t="s">
        <v>210</v>
      </c>
      <c r="AC84" s="325" t="s">
        <v>123</v>
      </c>
      <c r="AD84" s="369">
        <f>AD85</f>
        <v>42369.5</v>
      </c>
      <c r="AE84" s="369">
        <f>AE85</f>
        <v>41996.1</v>
      </c>
      <c r="AF84" s="369">
        <f>AF85</f>
        <v>41996.1</v>
      </c>
      <c r="AG84" s="353"/>
      <c r="AH84" s="353"/>
      <c r="AI84" s="352"/>
    </row>
    <row r="85" spans="1:35" x14ac:dyDescent="0.25">
      <c r="A85" s="90"/>
      <c r="B85" s="344"/>
      <c r="C85" s="345"/>
      <c r="D85" s="345"/>
      <c r="E85" s="346"/>
      <c r="F85" s="345"/>
      <c r="G85" s="345"/>
      <c r="H85" s="91"/>
      <c r="I85" s="88"/>
      <c r="J85" s="88"/>
      <c r="K85" s="88"/>
      <c r="L85" s="343"/>
      <c r="M85" s="88"/>
      <c r="N85" s="343"/>
      <c r="O85" s="79"/>
      <c r="P85" s="38"/>
      <c r="Q85" s="348"/>
      <c r="R85" s="81"/>
      <c r="S85" s="349"/>
      <c r="T85" s="349"/>
      <c r="U85" s="349"/>
      <c r="V85" s="349"/>
      <c r="X85" s="308" t="s">
        <v>65</v>
      </c>
      <c r="Y85" s="309" t="s">
        <v>61</v>
      </c>
      <c r="Z85" s="310" t="s">
        <v>28</v>
      </c>
      <c r="AA85" s="310">
        <v>13</v>
      </c>
      <c r="AB85" s="227" t="s">
        <v>210</v>
      </c>
      <c r="AC85" s="325" t="s">
        <v>124</v>
      </c>
      <c r="AD85" s="369">
        <v>42369.5</v>
      </c>
      <c r="AE85" s="369">
        <v>41996.1</v>
      </c>
      <c r="AF85" s="369">
        <v>41996.1</v>
      </c>
      <c r="AG85" s="353"/>
      <c r="AH85" s="353"/>
      <c r="AI85" s="352"/>
    </row>
    <row r="86" spans="1:35" x14ac:dyDescent="0.25">
      <c r="A86" s="90"/>
      <c r="B86" s="344"/>
      <c r="C86" s="345"/>
      <c r="D86" s="345"/>
      <c r="E86" s="346"/>
      <c r="F86" s="345"/>
      <c r="G86" s="345"/>
      <c r="H86" s="91"/>
      <c r="I86" s="88"/>
      <c r="J86" s="88"/>
      <c r="K86" s="88"/>
      <c r="L86" s="343"/>
      <c r="M86" s="88"/>
      <c r="N86" s="343"/>
      <c r="O86" s="79"/>
      <c r="P86" s="38"/>
      <c r="Q86" s="348"/>
      <c r="R86" s="81"/>
      <c r="S86" s="349"/>
      <c r="T86" s="349"/>
      <c r="U86" s="349"/>
      <c r="V86" s="349"/>
      <c r="X86" s="308" t="s">
        <v>116</v>
      </c>
      <c r="Y86" s="309" t="s">
        <v>61</v>
      </c>
      <c r="Z86" s="310" t="s">
        <v>28</v>
      </c>
      <c r="AA86" s="310">
        <v>13</v>
      </c>
      <c r="AB86" s="227" t="s">
        <v>210</v>
      </c>
      <c r="AC86" s="325" t="s">
        <v>36</v>
      </c>
      <c r="AD86" s="369">
        <f>AD87</f>
        <v>10270.5</v>
      </c>
      <c r="AE86" s="369">
        <f>AE87</f>
        <v>2643.9</v>
      </c>
      <c r="AF86" s="369">
        <f>AF87</f>
        <v>2643.9</v>
      </c>
      <c r="AG86" s="353"/>
      <c r="AH86" s="353"/>
      <c r="AI86" s="352"/>
    </row>
    <row r="87" spans="1:35" ht="31.5" x14ac:dyDescent="0.25">
      <c r="A87" s="90"/>
      <c r="B87" s="344"/>
      <c r="C87" s="345"/>
      <c r="D87" s="345"/>
      <c r="E87" s="346"/>
      <c r="F87" s="345"/>
      <c r="G87" s="345"/>
      <c r="H87" s="91"/>
      <c r="I87" s="88"/>
      <c r="J87" s="88"/>
      <c r="K87" s="88"/>
      <c r="L87" s="343"/>
      <c r="M87" s="88"/>
      <c r="N87" s="343"/>
      <c r="O87" s="79"/>
      <c r="P87" s="38"/>
      <c r="Q87" s="348"/>
      <c r="R87" s="81"/>
      <c r="S87" s="349"/>
      <c r="T87" s="349"/>
      <c r="U87" s="349"/>
      <c r="V87" s="349"/>
      <c r="X87" s="308" t="s">
        <v>50</v>
      </c>
      <c r="Y87" s="309" t="s">
        <v>61</v>
      </c>
      <c r="Z87" s="310" t="s">
        <v>28</v>
      </c>
      <c r="AA87" s="310">
        <v>13</v>
      </c>
      <c r="AB87" s="227" t="s">
        <v>210</v>
      </c>
      <c r="AC87" s="325" t="s">
        <v>63</v>
      </c>
      <c r="AD87" s="369">
        <f>2270.5+8000</f>
        <v>10270.5</v>
      </c>
      <c r="AE87" s="369">
        <v>2643.9</v>
      </c>
      <c r="AF87" s="369">
        <v>2643.9</v>
      </c>
      <c r="AG87" s="353"/>
      <c r="AH87" s="353"/>
      <c r="AI87" s="352"/>
    </row>
    <row r="88" spans="1:35" ht="31.5" x14ac:dyDescent="0.25">
      <c r="A88" s="90"/>
      <c r="B88" s="75"/>
      <c r="C88" s="76"/>
      <c r="D88" s="76"/>
      <c r="E88" s="77"/>
      <c r="F88" s="76"/>
      <c r="G88" s="76"/>
      <c r="H88" s="91"/>
      <c r="I88" s="88"/>
      <c r="J88" s="88"/>
      <c r="K88" s="88"/>
      <c r="L88" s="70"/>
      <c r="M88" s="88"/>
      <c r="N88" s="70"/>
      <c r="O88" s="79"/>
      <c r="P88" s="38"/>
      <c r="Q88" s="80"/>
      <c r="R88" s="81"/>
      <c r="S88" s="84"/>
      <c r="T88" s="84"/>
      <c r="U88" s="84"/>
      <c r="V88" s="84"/>
      <c r="X88" s="408" t="s">
        <v>195</v>
      </c>
      <c r="Y88" s="309" t="s">
        <v>61</v>
      </c>
      <c r="Z88" s="310" t="s">
        <v>28</v>
      </c>
      <c r="AA88" s="310">
        <v>13</v>
      </c>
      <c r="AB88" s="386" t="s">
        <v>196</v>
      </c>
      <c r="AC88" s="311"/>
      <c r="AD88" s="369">
        <f>AD89+AD94</f>
        <v>88677.7</v>
      </c>
      <c r="AE88" s="369">
        <f>AE89+AE94</f>
        <v>77348.3</v>
      </c>
      <c r="AF88" s="369">
        <f>AF89+AF94</f>
        <v>52702.8</v>
      </c>
      <c r="AG88" s="157"/>
      <c r="AH88" s="157"/>
      <c r="AI88" s="134"/>
    </row>
    <row r="89" spans="1:35" ht="47.25" x14ac:dyDescent="0.25">
      <c r="A89" s="90"/>
      <c r="B89" s="75"/>
      <c r="C89" s="76"/>
      <c r="D89" s="76"/>
      <c r="E89" s="77"/>
      <c r="F89" s="76"/>
      <c r="G89" s="76"/>
      <c r="H89" s="91"/>
      <c r="I89" s="88"/>
      <c r="J89" s="88"/>
      <c r="K89" s="88"/>
      <c r="L89" s="70"/>
      <c r="M89" s="88"/>
      <c r="N89" s="70"/>
      <c r="O89" s="79"/>
      <c r="P89" s="38"/>
      <c r="Q89" s="80"/>
      <c r="R89" s="81"/>
      <c r="S89" s="84"/>
      <c r="T89" s="84"/>
      <c r="U89" s="84"/>
      <c r="V89" s="84"/>
      <c r="X89" s="331" t="s">
        <v>211</v>
      </c>
      <c r="Y89" s="309" t="s">
        <v>61</v>
      </c>
      <c r="Z89" s="310" t="s">
        <v>28</v>
      </c>
      <c r="AA89" s="310">
        <v>13</v>
      </c>
      <c r="AB89" s="386" t="s">
        <v>212</v>
      </c>
      <c r="AC89" s="325"/>
      <c r="AD89" s="369">
        <f>AD90+AD92</f>
        <v>69658.399999999994</v>
      </c>
      <c r="AE89" s="369">
        <f>AE90+AE92</f>
        <v>64879.5</v>
      </c>
      <c r="AF89" s="369">
        <f>AF90+AF92</f>
        <v>40208.300000000003</v>
      </c>
      <c r="AG89" s="157"/>
      <c r="AH89" s="157"/>
      <c r="AI89" s="134"/>
    </row>
    <row r="90" spans="1:35" ht="47.25" x14ac:dyDescent="0.25">
      <c r="A90" s="90"/>
      <c r="B90" s="75"/>
      <c r="C90" s="76"/>
      <c r="D90" s="76"/>
      <c r="E90" s="77"/>
      <c r="F90" s="76"/>
      <c r="G90" s="76"/>
      <c r="H90" s="91"/>
      <c r="I90" s="88"/>
      <c r="J90" s="88"/>
      <c r="K90" s="88"/>
      <c r="L90" s="70"/>
      <c r="M90" s="88"/>
      <c r="N90" s="70"/>
      <c r="O90" s="79"/>
      <c r="P90" s="38"/>
      <c r="Q90" s="80"/>
      <c r="R90" s="81"/>
      <c r="S90" s="84"/>
      <c r="T90" s="84"/>
      <c r="U90" s="84"/>
      <c r="V90" s="84"/>
      <c r="X90" s="331" t="s">
        <v>40</v>
      </c>
      <c r="Y90" s="309" t="s">
        <v>61</v>
      </c>
      <c r="Z90" s="310" t="s">
        <v>28</v>
      </c>
      <c r="AA90" s="310">
        <v>13</v>
      </c>
      <c r="AB90" s="386" t="s">
        <v>212</v>
      </c>
      <c r="AC90" s="325" t="s">
        <v>123</v>
      </c>
      <c r="AD90" s="369">
        <f>AD91</f>
        <v>68952.899999999994</v>
      </c>
      <c r="AE90" s="369">
        <f>AE91</f>
        <v>64147.8</v>
      </c>
      <c r="AF90" s="369">
        <f>AF91</f>
        <v>39447.800000000003</v>
      </c>
      <c r="AG90" s="157"/>
      <c r="AH90" s="157"/>
      <c r="AI90" s="134"/>
    </row>
    <row r="91" spans="1:35" x14ac:dyDescent="0.25">
      <c r="A91" s="90"/>
      <c r="B91" s="75"/>
      <c r="C91" s="76"/>
      <c r="D91" s="76"/>
      <c r="E91" s="77"/>
      <c r="F91" s="76"/>
      <c r="G91" s="76"/>
      <c r="H91" s="91"/>
      <c r="I91" s="88"/>
      <c r="J91" s="88"/>
      <c r="K91" s="88"/>
      <c r="L91" s="70"/>
      <c r="M91" s="88"/>
      <c r="N91" s="70"/>
      <c r="O91" s="79"/>
      <c r="P91" s="38"/>
      <c r="Q91" s="80"/>
      <c r="R91" s="81"/>
      <c r="S91" s="84"/>
      <c r="T91" s="84"/>
      <c r="U91" s="84"/>
      <c r="V91" s="84"/>
      <c r="X91" s="331" t="s">
        <v>65</v>
      </c>
      <c r="Y91" s="309" t="s">
        <v>61</v>
      </c>
      <c r="Z91" s="310" t="s">
        <v>28</v>
      </c>
      <c r="AA91" s="310">
        <v>13</v>
      </c>
      <c r="AB91" s="386" t="s">
        <v>212</v>
      </c>
      <c r="AC91" s="325" t="s">
        <v>124</v>
      </c>
      <c r="AD91" s="369">
        <v>68952.899999999994</v>
      </c>
      <c r="AE91" s="369">
        <v>64147.8</v>
      </c>
      <c r="AF91" s="369">
        <f>64147.8-24700</f>
        <v>39447.800000000003</v>
      </c>
      <c r="AG91" s="157"/>
      <c r="AH91" s="157"/>
      <c r="AI91" s="134"/>
    </row>
    <row r="92" spans="1:35" x14ac:dyDescent="0.25">
      <c r="A92" s="90"/>
      <c r="B92" s="75"/>
      <c r="C92" s="76"/>
      <c r="D92" s="76"/>
      <c r="E92" s="77"/>
      <c r="F92" s="76"/>
      <c r="G92" s="76"/>
      <c r="H92" s="91"/>
      <c r="I92" s="88"/>
      <c r="J92" s="88"/>
      <c r="K92" s="88"/>
      <c r="L92" s="70"/>
      <c r="M92" s="88"/>
      <c r="N92" s="70"/>
      <c r="O92" s="79"/>
      <c r="P92" s="38"/>
      <c r="Q92" s="80"/>
      <c r="R92" s="81"/>
      <c r="S92" s="84"/>
      <c r="T92" s="84"/>
      <c r="U92" s="84"/>
      <c r="V92" s="84"/>
      <c r="X92" s="331" t="s">
        <v>116</v>
      </c>
      <c r="Y92" s="309" t="s">
        <v>61</v>
      </c>
      <c r="Z92" s="310" t="s">
        <v>28</v>
      </c>
      <c r="AA92" s="310">
        <v>13</v>
      </c>
      <c r="AB92" s="386" t="s">
        <v>212</v>
      </c>
      <c r="AC92" s="325" t="s">
        <v>36</v>
      </c>
      <c r="AD92" s="369">
        <f>AD93</f>
        <v>705.5</v>
      </c>
      <c r="AE92" s="369">
        <f>AE93</f>
        <v>731.7</v>
      </c>
      <c r="AF92" s="369">
        <f>AF93</f>
        <v>760.5</v>
      </c>
      <c r="AG92" s="157"/>
      <c r="AH92" s="157"/>
      <c r="AI92" s="134"/>
    </row>
    <row r="93" spans="1:35" ht="31.5" x14ac:dyDescent="0.25">
      <c r="A93" s="90"/>
      <c r="B93" s="75"/>
      <c r="C93" s="76"/>
      <c r="D93" s="76"/>
      <c r="E93" s="77"/>
      <c r="F93" s="76"/>
      <c r="G93" s="76"/>
      <c r="H93" s="91"/>
      <c r="I93" s="88"/>
      <c r="J93" s="88"/>
      <c r="K93" s="88"/>
      <c r="L93" s="70"/>
      <c r="M93" s="88"/>
      <c r="N93" s="70"/>
      <c r="O93" s="79"/>
      <c r="P93" s="38"/>
      <c r="Q93" s="80"/>
      <c r="R93" s="81"/>
      <c r="S93" s="84"/>
      <c r="T93" s="84"/>
      <c r="U93" s="84"/>
      <c r="V93" s="84"/>
      <c r="X93" s="331" t="s">
        <v>50</v>
      </c>
      <c r="Y93" s="309" t="s">
        <v>61</v>
      </c>
      <c r="Z93" s="310" t="s">
        <v>28</v>
      </c>
      <c r="AA93" s="310">
        <v>13</v>
      </c>
      <c r="AB93" s="386" t="s">
        <v>212</v>
      </c>
      <c r="AC93" s="325" t="s">
        <v>63</v>
      </c>
      <c r="AD93" s="369">
        <v>705.5</v>
      </c>
      <c r="AE93" s="369">
        <v>731.7</v>
      </c>
      <c r="AF93" s="369">
        <v>760.5</v>
      </c>
      <c r="AG93" s="157"/>
      <c r="AH93" s="157"/>
      <c r="AI93" s="134"/>
    </row>
    <row r="94" spans="1:35" ht="47.2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331" t="s">
        <v>366</v>
      </c>
      <c r="Y94" s="309" t="s">
        <v>61</v>
      </c>
      <c r="Z94" s="310" t="s">
        <v>28</v>
      </c>
      <c r="AA94" s="310">
        <v>13</v>
      </c>
      <c r="AB94" s="386" t="s">
        <v>367</v>
      </c>
      <c r="AC94" s="431"/>
      <c r="AD94" s="369">
        <f>AD95+AD97</f>
        <v>19019.300000000003</v>
      </c>
      <c r="AE94" s="369">
        <f>AE95+AE97</f>
        <v>12468.8</v>
      </c>
      <c r="AF94" s="369">
        <f>AF95+AF97</f>
        <v>12494.5</v>
      </c>
      <c r="AG94" s="157"/>
      <c r="AH94" s="157"/>
      <c r="AI94" s="134"/>
    </row>
    <row r="95" spans="1:35" ht="47.2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1" t="s">
        <v>40</v>
      </c>
      <c r="Y95" s="309" t="s">
        <v>61</v>
      </c>
      <c r="Z95" s="310" t="s">
        <v>28</v>
      </c>
      <c r="AA95" s="310">
        <v>13</v>
      </c>
      <c r="AB95" s="386" t="s">
        <v>367</v>
      </c>
      <c r="AC95" s="325" t="s">
        <v>123</v>
      </c>
      <c r="AD95" s="369">
        <f>AD96</f>
        <v>18358.400000000001</v>
      </c>
      <c r="AE95" s="369">
        <f>AE96</f>
        <v>11786.5</v>
      </c>
      <c r="AF95" s="369">
        <f>AF96</f>
        <v>11786.5</v>
      </c>
      <c r="AG95" s="157"/>
      <c r="AH95" s="157"/>
      <c r="AI95" s="134"/>
    </row>
    <row r="96" spans="1:3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1" t="s">
        <v>65</v>
      </c>
      <c r="Y96" s="309" t="s">
        <v>61</v>
      </c>
      <c r="Z96" s="310" t="s">
        <v>28</v>
      </c>
      <c r="AA96" s="310">
        <v>13</v>
      </c>
      <c r="AB96" s="386" t="s">
        <v>367</v>
      </c>
      <c r="AC96" s="325" t="s">
        <v>124</v>
      </c>
      <c r="AD96" s="369">
        <v>18358.400000000001</v>
      </c>
      <c r="AE96" s="369">
        <f>17086.5-5300</f>
        <v>11786.5</v>
      </c>
      <c r="AF96" s="369">
        <f>17086.5-5300</f>
        <v>11786.5</v>
      </c>
      <c r="AG96" s="157"/>
      <c r="AH96" s="157"/>
      <c r="AI96" s="134"/>
    </row>
    <row r="97" spans="1:3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1" t="s">
        <v>116</v>
      </c>
      <c r="Y97" s="309" t="s">
        <v>61</v>
      </c>
      <c r="Z97" s="310" t="s">
        <v>28</v>
      </c>
      <c r="AA97" s="310">
        <v>13</v>
      </c>
      <c r="AB97" s="386" t="s">
        <v>367</v>
      </c>
      <c r="AC97" s="325" t="s">
        <v>36</v>
      </c>
      <c r="AD97" s="369">
        <f>AD98</f>
        <v>660.9</v>
      </c>
      <c r="AE97" s="369">
        <f>AE98</f>
        <v>682.3</v>
      </c>
      <c r="AF97" s="369">
        <f>AF98</f>
        <v>708</v>
      </c>
      <c r="AG97" s="157"/>
      <c r="AH97" s="157"/>
      <c r="AI97" s="134"/>
    </row>
    <row r="98" spans="1:35" ht="31.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1" t="s">
        <v>50</v>
      </c>
      <c r="Y98" s="309" t="s">
        <v>61</v>
      </c>
      <c r="Z98" s="310" t="s">
        <v>28</v>
      </c>
      <c r="AA98" s="310">
        <v>13</v>
      </c>
      <c r="AB98" s="386" t="s">
        <v>367</v>
      </c>
      <c r="AC98" s="325" t="s">
        <v>63</v>
      </c>
      <c r="AD98" s="369">
        <v>660.9</v>
      </c>
      <c r="AE98" s="369">
        <v>682.3</v>
      </c>
      <c r="AF98" s="369">
        <v>708</v>
      </c>
      <c r="AG98" s="157"/>
      <c r="AH98" s="157"/>
      <c r="AI98" s="134"/>
    </row>
    <row r="99" spans="1:35" ht="31.5" x14ac:dyDescent="0.25">
      <c r="A99" s="90"/>
      <c r="B99" s="344"/>
      <c r="C99" s="345"/>
      <c r="D99" s="345"/>
      <c r="E99" s="346"/>
      <c r="F99" s="345"/>
      <c r="G99" s="345"/>
      <c r="H99" s="91"/>
      <c r="I99" s="88"/>
      <c r="J99" s="88"/>
      <c r="K99" s="88"/>
      <c r="L99" s="343"/>
      <c r="M99" s="88"/>
      <c r="N99" s="343"/>
      <c r="O99" s="79"/>
      <c r="P99" s="38"/>
      <c r="Q99" s="348"/>
      <c r="R99" s="81"/>
      <c r="S99" s="349"/>
      <c r="T99" s="349"/>
      <c r="U99" s="349"/>
      <c r="V99" s="349"/>
      <c r="X99" s="331" t="s">
        <v>505</v>
      </c>
      <c r="Y99" s="309" t="s">
        <v>61</v>
      </c>
      <c r="Z99" s="310" t="s">
        <v>28</v>
      </c>
      <c r="AA99" s="310">
        <v>13</v>
      </c>
      <c r="AB99" s="386" t="s">
        <v>506</v>
      </c>
      <c r="AC99" s="311"/>
      <c r="AD99" s="369">
        <f>AD100</f>
        <v>87.5</v>
      </c>
      <c r="AE99" s="369">
        <f t="shared" ref="AE99:AF99" si="17">AE100</f>
        <v>94.4</v>
      </c>
      <c r="AF99" s="369">
        <f t="shared" si="17"/>
        <v>96.6</v>
      </c>
      <c r="AG99" s="353"/>
      <c r="AH99" s="353"/>
      <c r="AI99" s="352"/>
    </row>
    <row r="100" spans="1:35" ht="78.75" x14ac:dyDescent="0.25">
      <c r="A100" s="90"/>
      <c r="B100" s="344"/>
      <c r="C100" s="345"/>
      <c r="D100" s="345"/>
      <c r="E100" s="346"/>
      <c r="F100" s="345"/>
      <c r="G100" s="345"/>
      <c r="H100" s="91"/>
      <c r="I100" s="88"/>
      <c r="J100" s="88"/>
      <c r="K100" s="88"/>
      <c r="L100" s="343"/>
      <c r="M100" s="88"/>
      <c r="N100" s="343"/>
      <c r="O100" s="79"/>
      <c r="P100" s="38"/>
      <c r="Q100" s="348"/>
      <c r="R100" s="81"/>
      <c r="S100" s="349"/>
      <c r="T100" s="349"/>
      <c r="U100" s="349"/>
      <c r="V100" s="349"/>
      <c r="X100" s="331" t="s">
        <v>385</v>
      </c>
      <c r="Y100" s="309" t="s">
        <v>61</v>
      </c>
      <c r="Z100" s="310" t="s">
        <v>28</v>
      </c>
      <c r="AA100" s="310">
        <v>13</v>
      </c>
      <c r="AB100" s="384" t="s">
        <v>507</v>
      </c>
      <c r="AC100" s="311"/>
      <c r="AD100" s="369">
        <f>AD101</f>
        <v>87.5</v>
      </c>
      <c r="AE100" s="369">
        <f t="shared" ref="AE100:AF100" si="18">AE101</f>
        <v>94.4</v>
      </c>
      <c r="AF100" s="369">
        <f t="shared" si="18"/>
        <v>96.6</v>
      </c>
      <c r="AG100" s="353"/>
      <c r="AH100" s="353"/>
      <c r="AI100" s="352"/>
    </row>
    <row r="101" spans="1:35" x14ac:dyDescent="0.25">
      <c r="A101" s="90"/>
      <c r="B101" s="344"/>
      <c r="C101" s="345"/>
      <c r="D101" s="345"/>
      <c r="E101" s="346"/>
      <c r="F101" s="345"/>
      <c r="G101" s="345"/>
      <c r="H101" s="91"/>
      <c r="I101" s="88"/>
      <c r="J101" s="88"/>
      <c r="K101" s="88"/>
      <c r="L101" s="343"/>
      <c r="M101" s="88"/>
      <c r="N101" s="343"/>
      <c r="O101" s="79"/>
      <c r="P101" s="38"/>
      <c r="Q101" s="348"/>
      <c r="R101" s="81"/>
      <c r="S101" s="349"/>
      <c r="T101" s="349"/>
      <c r="U101" s="349"/>
      <c r="V101" s="349"/>
      <c r="X101" s="331" t="s">
        <v>116</v>
      </c>
      <c r="Y101" s="309" t="s">
        <v>61</v>
      </c>
      <c r="Z101" s="310" t="s">
        <v>28</v>
      </c>
      <c r="AA101" s="310">
        <v>13</v>
      </c>
      <c r="AB101" s="384" t="s">
        <v>507</v>
      </c>
      <c r="AC101" s="311">
        <v>200</v>
      </c>
      <c r="AD101" s="369">
        <f>AD102</f>
        <v>87.5</v>
      </c>
      <c r="AE101" s="369">
        <f t="shared" ref="AE101:AF101" si="19">AE102</f>
        <v>94.4</v>
      </c>
      <c r="AF101" s="369">
        <f t="shared" si="19"/>
        <v>96.6</v>
      </c>
      <c r="AG101" s="353"/>
      <c r="AH101" s="353"/>
      <c r="AI101" s="352"/>
    </row>
    <row r="102" spans="1:35" ht="31.5" x14ac:dyDescent="0.25">
      <c r="A102" s="90"/>
      <c r="B102" s="344"/>
      <c r="C102" s="345"/>
      <c r="D102" s="345"/>
      <c r="E102" s="346"/>
      <c r="F102" s="345"/>
      <c r="G102" s="345"/>
      <c r="H102" s="91"/>
      <c r="I102" s="88"/>
      <c r="J102" s="88"/>
      <c r="K102" s="88"/>
      <c r="L102" s="343"/>
      <c r="M102" s="88"/>
      <c r="N102" s="343"/>
      <c r="O102" s="79"/>
      <c r="P102" s="38"/>
      <c r="Q102" s="348"/>
      <c r="R102" s="81"/>
      <c r="S102" s="349"/>
      <c r="T102" s="349"/>
      <c r="U102" s="349"/>
      <c r="V102" s="349"/>
      <c r="X102" s="331" t="s">
        <v>50</v>
      </c>
      <c r="Y102" s="309" t="s">
        <v>61</v>
      </c>
      <c r="Z102" s="310" t="s">
        <v>28</v>
      </c>
      <c r="AA102" s="310">
        <v>13</v>
      </c>
      <c r="AB102" s="384" t="s">
        <v>507</v>
      </c>
      <c r="AC102" s="311">
        <v>240</v>
      </c>
      <c r="AD102" s="369">
        <f>6.3+36+45.2</f>
        <v>87.5</v>
      </c>
      <c r="AE102" s="369">
        <f>6.6+37.8+50</f>
        <v>94.4</v>
      </c>
      <c r="AF102" s="369">
        <f>6.9+39.7+50</f>
        <v>96.6</v>
      </c>
      <c r="AG102" s="353"/>
      <c r="AH102" s="353"/>
      <c r="AI102" s="352"/>
    </row>
    <row r="103" spans="1:35" ht="31.5" x14ac:dyDescent="0.25">
      <c r="A103" s="87"/>
      <c r="B103" s="75"/>
      <c r="C103" s="76"/>
      <c r="D103" s="76"/>
      <c r="E103" s="77"/>
      <c r="F103" s="76"/>
      <c r="G103" s="78"/>
      <c r="H103" s="37"/>
      <c r="I103" s="88"/>
      <c r="J103" s="88"/>
      <c r="K103" s="88"/>
      <c r="L103" s="70"/>
      <c r="M103" s="88"/>
      <c r="N103" s="70"/>
      <c r="O103" s="79"/>
      <c r="P103" s="78"/>
      <c r="Q103" s="80"/>
      <c r="R103" s="81"/>
      <c r="S103" s="84"/>
      <c r="T103" s="84"/>
      <c r="U103" s="84"/>
      <c r="V103" s="84"/>
      <c r="X103" s="402" t="s">
        <v>286</v>
      </c>
      <c r="Y103" s="309" t="s">
        <v>61</v>
      </c>
      <c r="Z103" s="310" t="s">
        <v>28</v>
      </c>
      <c r="AA103" s="310">
        <v>13</v>
      </c>
      <c r="AB103" s="384" t="s">
        <v>128</v>
      </c>
      <c r="AC103" s="311"/>
      <c r="AD103" s="369">
        <f t="shared" ref="AD103:AF104" si="20">AD104</f>
        <v>887.4</v>
      </c>
      <c r="AE103" s="369">
        <f t="shared" si="20"/>
        <v>16.899999999999999</v>
      </c>
      <c r="AF103" s="369">
        <f t="shared" si="20"/>
        <v>20</v>
      </c>
      <c r="AG103" s="157"/>
      <c r="AH103" s="157"/>
      <c r="AI103" s="134"/>
    </row>
    <row r="104" spans="1:35" x14ac:dyDescent="0.25">
      <c r="A104" s="87"/>
      <c r="B104" s="75"/>
      <c r="C104" s="76"/>
      <c r="D104" s="76"/>
      <c r="E104" s="77"/>
      <c r="F104" s="76"/>
      <c r="G104" s="78"/>
      <c r="H104" s="37"/>
      <c r="I104" s="88"/>
      <c r="J104" s="88"/>
      <c r="K104" s="88"/>
      <c r="L104" s="70"/>
      <c r="M104" s="88"/>
      <c r="N104" s="70"/>
      <c r="O104" s="79"/>
      <c r="P104" s="78"/>
      <c r="Q104" s="80"/>
      <c r="R104" s="81"/>
      <c r="S104" s="84"/>
      <c r="T104" s="84"/>
      <c r="U104" s="84"/>
      <c r="V104" s="84"/>
      <c r="X104" s="402" t="s">
        <v>46</v>
      </c>
      <c r="Y104" s="309" t="s">
        <v>61</v>
      </c>
      <c r="Z104" s="310" t="s">
        <v>28</v>
      </c>
      <c r="AA104" s="310">
        <v>13</v>
      </c>
      <c r="AB104" s="384" t="s">
        <v>418</v>
      </c>
      <c r="AC104" s="311"/>
      <c r="AD104" s="369">
        <f t="shared" si="20"/>
        <v>887.4</v>
      </c>
      <c r="AE104" s="369">
        <f t="shared" si="20"/>
        <v>16.899999999999999</v>
      </c>
      <c r="AF104" s="369">
        <f t="shared" si="20"/>
        <v>20</v>
      </c>
      <c r="AG104" s="157"/>
      <c r="AH104" s="157"/>
      <c r="AI104" s="134"/>
    </row>
    <row r="105" spans="1:35" ht="31.5" x14ac:dyDescent="0.25">
      <c r="A105" s="87"/>
      <c r="B105" s="75"/>
      <c r="C105" s="76"/>
      <c r="D105" s="76"/>
      <c r="E105" s="77"/>
      <c r="F105" s="76"/>
      <c r="G105" s="78"/>
      <c r="H105" s="37"/>
      <c r="I105" s="88"/>
      <c r="J105" s="88"/>
      <c r="K105" s="88"/>
      <c r="L105" s="70"/>
      <c r="M105" s="88"/>
      <c r="N105" s="70"/>
      <c r="O105" s="79"/>
      <c r="P105" s="78"/>
      <c r="Q105" s="80"/>
      <c r="R105" s="81"/>
      <c r="S105" s="84"/>
      <c r="T105" s="84"/>
      <c r="U105" s="84"/>
      <c r="V105" s="84"/>
      <c r="X105" s="411" t="s">
        <v>298</v>
      </c>
      <c r="Y105" s="309" t="s">
        <v>61</v>
      </c>
      <c r="Z105" s="310" t="s">
        <v>28</v>
      </c>
      <c r="AA105" s="310">
        <v>13</v>
      </c>
      <c r="AB105" s="384" t="s">
        <v>427</v>
      </c>
      <c r="AC105" s="311"/>
      <c r="AD105" s="369">
        <f t="shared" ref="AD105:AF107" si="21">AD106</f>
        <v>887.4</v>
      </c>
      <c r="AE105" s="369">
        <f t="shared" si="21"/>
        <v>16.899999999999999</v>
      </c>
      <c r="AF105" s="369">
        <f t="shared" si="21"/>
        <v>20</v>
      </c>
      <c r="AG105" s="157"/>
      <c r="AH105" s="157"/>
      <c r="AI105" s="134"/>
    </row>
    <row r="106" spans="1:35" ht="31.5" x14ac:dyDescent="0.25">
      <c r="A106" s="87"/>
      <c r="B106" s="75"/>
      <c r="C106" s="76"/>
      <c r="D106" s="76"/>
      <c r="E106" s="77"/>
      <c r="F106" s="76"/>
      <c r="G106" s="78"/>
      <c r="H106" s="37"/>
      <c r="I106" s="88"/>
      <c r="J106" s="88"/>
      <c r="K106" s="88"/>
      <c r="L106" s="70"/>
      <c r="M106" s="88"/>
      <c r="N106" s="70"/>
      <c r="O106" s="79"/>
      <c r="P106" s="78"/>
      <c r="Q106" s="80"/>
      <c r="R106" s="81"/>
      <c r="S106" s="84"/>
      <c r="T106" s="84"/>
      <c r="U106" s="84"/>
      <c r="V106" s="84"/>
      <c r="X106" s="405" t="s">
        <v>429</v>
      </c>
      <c r="Y106" s="309" t="s">
        <v>61</v>
      </c>
      <c r="Z106" s="310" t="s">
        <v>28</v>
      </c>
      <c r="AA106" s="310">
        <v>13</v>
      </c>
      <c r="AB106" s="384" t="s">
        <v>428</v>
      </c>
      <c r="AC106" s="311"/>
      <c r="AD106" s="369">
        <f t="shared" si="21"/>
        <v>887.4</v>
      </c>
      <c r="AE106" s="369">
        <f t="shared" si="21"/>
        <v>16.899999999999999</v>
      </c>
      <c r="AF106" s="369">
        <f t="shared" si="21"/>
        <v>20</v>
      </c>
      <c r="AG106" s="157"/>
      <c r="AH106" s="157"/>
      <c r="AI106" s="134"/>
    </row>
    <row r="107" spans="1:35" x14ac:dyDescent="0.25">
      <c r="A107" s="87"/>
      <c r="B107" s="75"/>
      <c r="C107" s="76"/>
      <c r="D107" s="76"/>
      <c r="E107" s="77"/>
      <c r="F107" s="76"/>
      <c r="G107" s="78"/>
      <c r="H107" s="37"/>
      <c r="I107" s="88"/>
      <c r="J107" s="88"/>
      <c r="K107" s="88"/>
      <c r="L107" s="70"/>
      <c r="M107" s="88"/>
      <c r="N107" s="70"/>
      <c r="O107" s="79"/>
      <c r="P107" s="78"/>
      <c r="Q107" s="80"/>
      <c r="R107" s="81"/>
      <c r="S107" s="84"/>
      <c r="T107" s="84"/>
      <c r="U107" s="84"/>
      <c r="V107" s="84"/>
      <c r="X107" s="331" t="s">
        <v>116</v>
      </c>
      <c r="Y107" s="309" t="s">
        <v>61</v>
      </c>
      <c r="Z107" s="310" t="s">
        <v>28</v>
      </c>
      <c r="AA107" s="310">
        <v>13</v>
      </c>
      <c r="AB107" s="384" t="s">
        <v>428</v>
      </c>
      <c r="AC107" s="311">
        <v>200</v>
      </c>
      <c r="AD107" s="369">
        <f t="shared" si="21"/>
        <v>887.4</v>
      </c>
      <c r="AE107" s="369">
        <f t="shared" si="21"/>
        <v>16.899999999999999</v>
      </c>
      <c r="AF107" s="369">
        <f t="shared" si="21"/>
        <v>20</v>
      </c>
      <c r="AG107" s="157"/>
      <c r="AH107" s="157"/>
      <c r="AI107" s="134"/>
    </row>
    <row r="108" spans="1:35" ht="31.5" x14ac:dyDescent="0.25">
      <c r="A108" s="87"/>
      <c r="B108" s="75"/>
      <c r="C108" s="76"/>
      <c r="D108" s="76"/>
      <c r="E108" s="77"/>
      <c r="F108" s="76"/>
      <c r="G108" s="78"/>
      <c r="H108" s="37"/>
      <c r="I108" s="88"/>
      <c r="J108" s="88"/>
      <c r="K108" s="88"/>
      <c r="L108" s="70"/>
      <c r="M108" s="88"/>
      <c r="N108" s="70"/>
      <c r="O108" s="79"/>
      <c r="P108" s="78"/>
      <c r="Q108" s="80"/>
      <c r="R108" s="81"/>
      <c r="S108" s="84"/>
      <c r="T108" s="84"/>
      <c r="U108" s="84"/>
      <c r="V108" s="84"/>
      <c r="X108" s="331" t="s">
        <v>50</v>
      </c>
      <c r="Y108" s="309" t="s">
        <v>61</v>
      </c>
      <c r="Z108" s="310" t="s">
        <v>28</v>
      </c>
      <c r="AA108" s="310">
        <v>13</v>
      </c>
      <c r="AB108" s="384" t="s">
        <v>428</v>
      </c>
      <c r="AC108" s="311">
        <v>240</v>
      </c>
      <c r="AD108" s="369">
        <f>932.3-44.9</f>
        <v>887.4</v>
      </c>
      <c r="AE108" s="369">
        <f>17.7-0.8</f>
        <v>16.899999999999999</v>
      </c>
      <c r="AF108" s="369">
        <f>21-1</f>
        <v>20</v>
      </c>
      <c r="AG108" s="157"/>
      <c r="AH108" s="157"/>
      <c r="AI108" s="134"/>
    </row>
    <row r="109" spans="1:3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01" t="s">
        <v>224</v>
      </c>
      <c r="Y109" s="309" t="s">
        <v>61</v>
      </c>
      <c r="Z109" s="310" t="s">
        <v>28</v>
      </c>
      <c r="AA109" s="310">
        <v>13</v>
      </c>
      <c r="AB109" s="384" t="s">
        <v>225</v>
      </c>
      <c r="AC109" s="311"/>
      <c r="AD109" s="369">
        <f>AD115+AD110</f>
        <v>56686</v>
      </c>
      <c r="AE109" s="369">
        <f t="shared" ref="AE109:AF109" si="22">AE115+AE110</f>
        <v>55442</v>
      </c>
      <c r="AF109" s="369">
        <f t="shared" si="22"/>
        <v>57263</v>
      </c>
      <c r="AG109" s="157"/>
      <c r="AH109" s="157"/>
      <c r="AI109" s="134"/>
    </row>
    <row r="110" spans="1:35" ht="47.25" x14ac:dyDescent="0.25">
      <c r="A110" s="87"/>
      <c r="B110" s="344"/>
      <c r="C110" s="345"/>
      <c r="D110" s="345"/>
      <c r="E110" s="346"/>
      <c r="F110" s="345"/>
      <c r="G110" s="347"/>
      <c r="H110" s="37"/>
      <c r="I110" s="88"/>
      <c r="J110" s="88"/>
      <c r="K110" s="88"/>
      <c r="L110" s="343"/>
      <c r="M110" s="88"/>
      <c r="N110" s="343"/>
      <c r="O110" s="79"/>
      <c r="P110" s="347"/>
      <c r="Q110" s="348"/>
      <c r="R110" s="81"/>
      <c r="S110" s="349"/>
      <c r="T110" s="349"/>
      <c r="U110" s="349"/>
      <c r="V110" s="349"/>
      <c r="X110" s="312" t="s">
        <v>726</v>
      </c>
      <c r="Y110" s="309" t="s">
        <v>61</v>
      </c>
      <c r="Z110" s="310" t="s">
        <v>28</v>
      </c>
      <c r="AA110" s="310">
        <v>13</v>
      </c>
      <c r="AB110" s="384" t="s">
        <v>729</v>
      </c>
      <c r="AC110" s="311"/>
      <c r="AD110" s="369">
        <f>AD111</f>
        <v>1537</v>
      </c>
      <c r="AE110" s="369">
        <f t="shared" ref="AE110:AF113" si="23">AE111</f>
        <v>1537</v>
      </c>
      <c r="AF110" s="369">
        <f t="shared" si="23"/>
        <v>1537</v>
      </c>
      <c r="AG110" s="353"/>
      <c r="AH110" s="353"/>
      <c r="AI110" s="352"/>
    </row>
    <row r="111" spans="1:35" ht="47.25" x14ac:dyDescent="0.25">
      <c r="A111" s="87"/>
      <c r="B111" s="344"/>
      <c r="C111" s="345"/>
      <c r="D111" s="345"/>
      <c r="E111" s="346"/>
      <c r="F111" s="345"/>
      <c r="G111" s="347"/>
      <c r="H111" s="37"/>
      <c r="I111" s="88"/>
      <c r="J111" s="88"/>
      <c r="K111" s="88"/>
      <c r="L111" s="343"/>
      <c r="M111" s="88"/>
      <c r="N111" s="343"/>
      <c r="O111" s="79"/>
      <c r="P111" s="347"/>
      <c r="Q111" s="348"/>
      <c r="R111" s="81"/>
      <c r="S111" s="349"/>
      <c r="T111" s="349"/>
      <c r="U111" s="349"/>
      <c r="V111" s="349"/>
      <c r="X111" s="312" t="s">
        <v>727</v>
      </c>
      <c r="Y111" s="309" t="s">
        <v>61</v>
      </c>
      <c r="Z111" s="310" t="s">
        <v>28</v>
      </c>
      <c r="AA111" s="310">
        <v>13</v>
      </c>
      <c r="AB111" s="384" t="s">
        <v>730</v>
      </c>
      <c r="AC111" s="311"/>
      <c r="AD111" s="369">
        <f>AD112</f>
        <v>1537</v>
      </c>
      <c r="AE111" s="369">
        <f t="shared" si="23"/>
        <v>1537</v>
      </c>
      <c r="AF111" s="369">
        <f t="shared" si="23"/>
        <v>1537</v>
      </c>
      <c r="AG111" s="353"/>
      <c r="AH111" s="353"/>
      <c r="AI111" s="352"/>
    </row>
    <row r="112" spans="1:35" ht="78.75" x14ac:dyDescent="0.25">
      <c r="A112" s="87"/>
      <c r="B112" s="344"/>
      <c r="C112" s="345"/>
      <c r="D112" s="345"/>
      <c r="E112" s="346"/>
      <c r="F112" s="345"/>
      <c r="G112" s="347"/>
      <c r="H112" s="37"/>
      <c r="I112" s="88"/>
      <c r="J112" s="88"/>
      <c r="K112" s="88"/>
      <c r="L112" s="343"/>
      <c r="M112" s="88"/>
      <c r="N112" s="343"/>
      <c r="O112" s="79"/>
      <c r="P112" s="347"/>
      <c r="Q112" s="348"/>
      <c r="R112" s="81"/>
      <c r="S112" s="349"/>
      <c r="T112" s="349"/>
      <c r="U112" s="349"/>
      <c r="V112" s="349"/>
      <c r="X112" s="312" t="s">
        <v>728</v>
      </c>
      <c r="Y112" s="309" t="s">
        <v>61</v>
      </c>
      <c r="Z112" s="310" t="s">
        <v>28</v>
      </c>
      <c r="AA112" s="310">
        <v>13</v>
      </c>
      <c r="AB112" s="384" t="s">
        <v>731</v>
      </c>
      <c r="AC112" s="311"/>
      <c r="AD112" s="369">
        <f>AD113</f>
        <v>1537</v>
      </c>
      <c r="AE112" s="369">
        <f t="shared" si="23"/>
        <v>1537</v>
      </c>
      <c r="AF112" s="369">
        <f t="shared" si="23"/>
        <v>1537</v>
      </c>
      <c r="AG112" s="353"/>
      <c r="AH112" s="353"/>
      <c r="AI112" s="352"/>
    </row>
    <row r="113" spans="1:35" ht="31.5" x14ac:dyDescent="0.25">
      <c r="A113" s="87"/>
      <c r="B113" s="344"/>
      <c r="C113" s="345"/>
      <c r="D113" s="345"/>
      <c r="E113" s="346"/>
      <c r="F113" s="345"/>
      <c r="G113" s="347"/>
      <c r="H113" s="37"/>
      <c r="I113" s="88"/>
      <c r="J113" s="88"/>
      <c r="K113" s="88"/>
      <c r="L113" s="343"/>
      <c r="M113" s="88"/>
      <c r="N113" s="343"/>
      <c r="O113" s="79"/>
      <c r="P113" s="347"/>
      <c r="Q113" s="348"/>
      <c r="R113" s="81"/>
      <c r="S113" s="349"/>
      <c r="T113" s="349"/>
      <c r="U113" s="349"/>
      <c r="V113" s="349"/>
      <c r="X113" s="308" t="s">
        <v>58</v>
      </c>
      <c r="Y113" s="309" t="s">
        <v>61</v>
      </c>
      <c r="Z113" s="310" t="s">
        <v>28</v>
      </c>
      <c r="AA113" s="310">
        <v>13</v>
      </c>
      <c r="AB113" s="384" t="s">
        <v>731</v>
      </c>
      <c r="AC113" s="311">
        <v>600</v>
      </c>
      <c r="AD113" s="369">
        <f>AD114</f>
        <v>1537</v>
      </c>
      <c r="AE113" s="369">
        <f t="shared" si="23"/>
        <v>1537</v>
      </c>
      <c r="AF113" s="369">
        <f t="shared" si="23"/>
        <v>1537</v>
      </c>
      <c r="AG113" s="353"/>
      <c r="AH113" s="353"/>
      <c r="AI113" s="352"/>
    </row>
    <row r="114" spans="1:35" x14ac:dyDescent="0.25">
      <c r="A114" s="87"/>
      <c r="B114" s="344"/>
      <c r="C114" s="345"/>
      <c r="D114" s="345"/>
      <c r="E114" s="346"/>
      <c r="F114" s="345"/>
      <c r="G114" s="347"/>
      <c r="H114" s="37"/>
      <c r="I114" s="88"/>
      <c r="J114" s="88"/>
      <c r="K114" s="88"/>
      <c r="L114" s="343"/>
      <c r="M114" s="88"/>
      <c r="N114" s="343"/>
      <c r="O114" s="79"/>
      <c r="P114" s="347"/>
      <c r="Q114" s="348"/>
      <c r="R114" s="81"/>
      <c r="S114" s="349"/>
      <c r="T114" s="349"/>
      <c r="U114" s="349"/>
      <c r="V114" s="349"/>
      <c r="X114" s="308" t="s">
        <v>59</v>
      </c>
      <c r="Y114" s="309" t="s">
        <v>61</v>
      </c>
      <c r="Z114" s="310" t="s">
        <v>28</v>
      </c>
      <c r="AA114" s="310">
        <v>13</v>
      </c>
      <c r="AB114" s="384" t="s">
        <v>731</v>
      </c>
      <c r="AC114" s="311">
        <v>610</v>
      </c>
      <c r="AD114" s="369">
        <v>1537</v>
      </c>
      <c r="AE114" s="369">
        <v>1537</v>
      </c>
      <c r="AF114" s="369">
        <v>1537</v>
      </c>
      <c r="AG114" s="353"/>
      <c r="AH114" s="353"/>
      <c r="AI114" s="352"/>
    </row>
    <row r="115" spans="1:35" x14ac:dyDescent="0.25">
      <c r="A115" s="87"/>
      <c r="B115" s="75"/>
      <c r="C115" s="76"/>
      <c r="D115" s="76"/>
      <c r="E115" s="77"/>
      <c r="F115" s="76"/>
      <c r="G115" s="78"/>
      <c r="H115" s="37"/>
      <c r="I115" s="88"/>
      <c r="J115" s="88"/>
      <c r="K115" s="88"/>
      <c r="L115" s="70"/>
      <c r="M115" s="88"/>
      <c r="N115" s="70"/>
      <c r="O115" s="79"/>
      <c r="P115" s="78"/>
      <c r="Q115" s="80"/>
      <c r="R115" s="81"/>
      <c r="S115" s="84"/>
      <c r="T115" s="84"/>
      <c r="U115" s="84"/>
      <c r="V115" s="84"/>
      <c r="X115" s="331" t="s">
        <v>46</v>
      </c>
      <c r="Y115" s="309" t="s">
        <v>61</v>
      </c>
      <c r="Z115" s="310" t="s">
        <v>28</v>
      </c>
      <c r="AA115" s="310">
        <v>13</v>
      </c>
      <c r="AB115" s="384" t="s">
        <v>508</v>
      </c>
      <c r="AC115" s="311"/>
      <c r="AD115" s="369">
        <f>AD116</f>
        <v>55149</v>
      </c>
      <c r="AE115" s="369">
        <f t="shared" ref="AE115:AF118" si="24">AE116</f>
        <v>53905</v>
      </c>
      <c r="AF115" s="369">
        <f t="shared" si="24"/>
        <v>55726</v>
      </c>
      <c r="AG115" s="157"/>
      <c r="AH115" s="157"/>
      <c r="AI115" s="134"/>
    </row>
    <row r="116" spans="1:35" ht="31.5" x14ac:dyDescent="0.25">
      <c r="A116" s="87"/>
      <c r="B116" s="75"/>
      <c r="C116" s="76"/>
      <c r="D116" s="76"/>
      <c r="E116" s="77"/>
      <c r="F116" s="76"/>
      <c r="G116" s="78"/>
      <c r="H116" s="37"/>
      <c r="I116" s="88"/>
      <c r="J116" s="88"/>
      <c r="K116" s="88"/>
      <c r="L116" s="70"/>
      <c r="M116" s="88"/>
      <c r="N116" s="70"/>
      <c r="O116" s="79"/>
      <c r="P116" s="78"/>
      <c r="Q116" s="80"/>
      <c r="R116" s="81"/>
      <c r="S116" s="84"/>
      <c r="T116" s="84"/>
      <c r="U116" s="84"/>
      <c r="V116" s="84"/>
      <c r="X116" s="331" t="s">
        <v>312</v>
      </c>
      <c r="Y116" s="309" t="s">
        <v>61</v>
      </c>
      <c r="Z116" s="310" t="s">
        <v>28</v>
      </c>
      <c r="AA116" s="310">
        <v>13</v>
      </c>
      <c r="AB116" s="384" t="s">
        <v>509</v>
      </c>
      <c r="AC116" s="311"/>
      <c r="AD116" s="369">
        <f>AD117</f>
        <v>55149</v>
      </c>
      <c r="AE116" s="369">
        <f t="shared" si="24"/>
        <v>53905</v>
      </c>
      <c r="AF116" s="369">
        <f t="shared" si="24"/>
        <v>55726</v>
      </c>
      <c r="AG116" s="157"/>
      <c r="AH116" s="157"/>
      <c r="AI116" s="134"/>
    </row>
    <row r="117" spans="1:35" ht="31.5" x14ac:dyDescent="0.25">
      <c r="A117" s="87"/>
      <c r="B117" s="75"/>
      <c r="C117" s="76"/>
      <c r="D117" s="76"/>
      <c r="E117" s="77"/>
      <c r="F117" s="76"/>
      <c r="G117" s="78"/>
      <c r="H117" s="37"/>
      <c r="I117" s="88"/>
      <c r="J117" s="88"/>
      <c r="K117" s="88"/>
      <c r="L117" s="70"/>
      <c r="M117" s="88"/>
      <c r="N117" s="70"/>
      <c r="O117" s="79"/>
      <c r="P117" s="78"/>
      <c r="Q117" s="80"/>
      <c r="R117" s="81"/>
      <c r="S117" s="84"/>
      <c r="T117" s="84"/>
      <c r="U117" s="84"/>
      <c r="V117" s="84"/>
      <c r="X117" s="331" t="s">
        <v>226</v>
      </c>
      <c r="Y117" s="309" t="s">
        <v>61</v>
      </c>
      <c r="Z117" s="310" t="s">
        <v>28</v>
      </c>
      <c r="AA117" s="310">
        <v>13</v>
      </c>
      <c r="AB117" s="384" t="s">
        <v>510</v>
      </c>
      <c r="AC117" s="311"/>
      <c r="AD117" s="369">
        <f>AD118</f>
        <v>55149</v>
      </c>
      <c r="AE117" s="369">
        <f t="shared" si="24"/>
        <v>53905</v>
      </c>
      <c r="AF117" s="369">
        <f t="shared" si="24"/>
        <v>55726</v>
      </c>
      <c r="AG117" s="157"/>
      <c r="AH117" s="157"/>
      <c r="AI117" s="134"/>
    </row>
    <row r="118" spans="1:35" ht="31.5" x14ac:dyDescent="0.25">
      <c r="A118" s="87"/>
      <c r="B118" s="75"/>
      <c r="C118" s="76"/>
      <c r="D118" s="76"/>
      <c r="E118" s="77"/>
      <c r="F118" s="76"/>
      <c r="G118" s="78"/>
      <c r="H118" s="37"/>
      <c r="I118" s="88"/>
      <c r="J118" s="88"/>
      <c r="K118" s="88"/>
      <c r="L118" s="70"/>
      <c r="M118" s="88"/>
      <c r="N118" s="70"/>
      <c r="O118" s="79"/>
      <c r="P118" s="78"/>
      <c r="Q118" s="80"/>
      <c r="R118" s="81"/>
      <c r="S118" s="84"/>
      <c r="T118" s="84"/>
      <c r="U118" s="84"/>
      <c r="V118" s="84"/>
      <c r="X118" s="331" t="s">
        <v>58</v>
      </c>
      <c r="Y118" s="309" t="s">
        <v>61</v>
      </c>
      <c r="Z118" s="310" t="s">
        <v>28</v>
      </c>
      <c r="AA118" s="310">
        <v>13</v>
      </c>
      <c r="AB118" s="384" t="s">
        <v>510</v>
      </c>
      <c r="AC118" s="311">
        <v>600</v>
      </c>
      <c r="AD118" s="369">
        <f>AD119</f>
        <v>55149</v>
      </c>
      <c r="AE118" s="369">
        <f t="shared" si="24"/>
        <v>53905</v>
      </c>
      <c r="AF118" s="369">
        <f t="shared" si="24"/>
        <v>55726</v>
      </c>
      <c r="AG118" s="157"/>
      <c r="AH118" s="157"/>
      <c r="AI118" s="134"/>
    </row>
    <row r="119" spans="1:35" x14ac:dyDescent="0.25">
      <c r="A119" s="87"/>
      <c r="B119" s="75"/>
      <c r="C119" s="76"/>
      <c r="D119" s="76"/>
      <c r="E119" s="77"/>
      <c r="F119" s="76"/>
      <c r="G119" s="78"/>
      <c r="H119" s="37"/>
      <c r="I119" s="88"/>
      <c r="J119" s="88"/>
      <c r="K119" s="88"/>
      <c r="L119" s="70"/>
      <c r="M119" s="88"/>
      <c r="N119" s="70"/>
      <c r="O119" s="79"/>
      <c r="P119" s="78"/>
      <c r="Q119" s="80"/>
      <c r="R119" s="81"/>
      <c r="S119" s="84"/>
      <c r="T119" s="84"/>
      <c r="U119" s="84"/>
      <c r="V119" s="84"/>
      <c r="X119" s="331" t="s">
        <v>59</v>
      </c>
      <c r="Y119" s="309" t="s">
        <v>61</v>
      </c>
      <c r="Z119" s="310" t="s">
        <v>28</v>
      </c>
      <c r="AA119" s="310">
        <v>13</v>
      </c>
      <c r="AB119" s="384" t="s">
        <v>510</v>
      </c>
      <c r="AC119" s="311">
        <v>610</v>
      </c>
      <c r="AD119" s="369">
        <f>55149</f>
        <v>55149</v>
      </c>
      <c r="AE119" s="369">
        <v>53905</v>
      </c>
      <c r="AF119" s="369">
        <v>55726</v>
      </c>
      <c r="AG119" s="157"/>
      <c r="AH119" s="157"/>
      <c r="AI119" s="134"/>
    </row>
    <row r="120" spans="1:35" s="93" customFormat="1" x14ac:dyDescent="0.25">
      <c r="A120" s="65"/>
      <c r="B120" s="66"/>
      <c r="C120" s="68"/>
      <c r="D120" s="68"/>
      <c r="E120" s="69"/>
      <c r="F120" s="69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2"/>
      <c r="R120" s="92"/>
      <c r="S120" s="92"/>
      <c r="T120" s="92"/>
      <c r="U120" s="92"/>
      <c r="V120" s="92"/>
      <c r="W120" s="92"/>
      <c r="X120" s="400" t="s">
        <v>11</v>
      </c>
      <c r="Y120" s="304" t="s">
        <v>61</v>
      </c>
      <c r="Z120" s="322" t="s">
        <v>29</v>
      </c>
      <c r="AA120" s="322"/>
      <c r="AB120" s="381"/>
      <c r="AC120" s="328"/>
      <c r="AD120" s="307">
        <f>AD121+AD128</f>
        <v>6476.5</v>
      </c>
      <c r="AE120" s="307">
        <f>AE121+AE128</f>
        <v>7185.4</v>
      </c>
      <c r="AF120" s="307">
        <f>AF121+AF128</f>
        <v>9056.1</v>
      </c>
      <c r="AG120" s="165"/>
      <c r="AH120" s="165"/>
      <c r="AI120" s="134"/>
    </row>
    <row r="121" spans="1:35" x14ac:dyDescent="0.25">
      <c r="A121" s="94"/>
      <c r="B121" s="75"/>
      <c r="C121" s="76"/>
      <c r="D121" s="76"/>
      <c r="E121" s="77"/>
      <c r="F121" s="77"/>
      <c r="G121" s="78"/>
      <c r="H121" s="78"/>
      <c r="I121" s="78"/>
      <c r="J121" s="78"/>
      <c r="K121" s="78"/>
      <c r="L121" s="70"/>
      <c r="M121" s="78"/>
      <c r="N121" s="70"/>
      <c r="O121" s="78"/>
      <c r="P121" s="78"/>
      <c r="Q121" s="80"/>
      <c r="R121" s="84"/>
      <c r="S121" s="84"/>
      <c r="T121" s="84"/>
      <c r="U121" s="84"/>
      <c r="V121" s="84"/>
      <c r="X121" s="331" t="s">
        <v>12</v>
      </c>
      <c r="Y121" s="309" t="s">
        <v>61</v>
      </c>
      <c r="Z121" s="310" t="s">
        <v>29</v>
      </c>
      <c r="AA121" s="310" t="s">
        <v>7</v>
      </c>
      <c r="AB121" s="383"/>
      <c r="AC121" s="336"/>
      <c r="AD121" s="369">
        <f>AD122</f>
        <v>6392.5</v>
      </c>
      <c r="AE121" s="369">
        <f>AE122</f>
        <v>7101.4</v>
      </c>
      <c r="AF121" s="369">
        <f>AF122</f>
        <v>8972.1</v>
      </c>
      <c r="AG121" s="157"/>
      <c r="AH121" s="157"/>
      <c r="AI121" s="134"/>
    </row>
    <row r="122" spans="1:35" ht="31.5" x14ac:dyDescent="0.25">
      <c r="A122" s="44"/>
      <c r="B122" s="75"/>
      <c r="C122" s="76"/>
      <c r="D122" s="76"/>
      <c r="E122" s="77"/>
      <c r="F122" s="77"/>
      <c r="G122" s="78"/>
      <c r="H122" s="78"/>
      <c r="I122" s="78"/>
      <c r="J122" s="78"/>
      <c r="K122" s="78"/>
      <c r="L122" s="70"/>
      <c r="M122" s="78"/>
      <c r="N122" s="70"/>
      <c r="O122" s="78"/>
      <c r="P122" s="78"/>
      <c r="Q122" s="80"/>
      <c r="R122" s="84"/>
      <c r="S122" s="84"/>
      <c r="T122" s="84"/>
      <c r="U122" s="84"/>
      <c r="V122" s="84"/>
      <c r="X122" s="402" t="s">
        <v>286</v>
      </c>
      <c r="Y122" s="309" t="s">
        <v>61</v>
      </c>
      <c r="Z122" s="310" t="s">
        <v>29</v>
      </c>
      <c r="AA122" s="310" t="s">
        <v>7</v>
      </c>
      <c r="AB122" s="384" t="s">
        <v>128</v>
      </c>
      <c r="AC122" s="336"/>
      <c r="AD122" s="369">
        <f t="shared" ref="AD122:AF125" si="25">AD123</f>
        <v>6392.5</v>
      </c>
      <c r="AE122" s="369">
        <f t="shared" si="25"/>
        <v>7101.4</v>
      </c>
      <c r="AF122" s="369">
        <f t="shared" si="25"/>
        <v>8972.1</v>
      </c>
      <c r="AG122" s="157"/>
      <c r="AH122" s="157"/>
      <c r="AI122" s="134"/>
    </row>
    <row r="123" spans="1:35" x14ac:dyDescent="0.25">
      <c r="A123" s="44"/>
      <c r="B123" s="75"/>
      <c r="C123" s="76"/>
      <c r="D123" s="76"/>
      <c r="E123" s="77"/>
      <c r="F123" s="77"/>
      <c r="G123" s="78"/>
      <c r="H123" s="78"/>
      <c r="I123" s="78"/>
      <c r="J123" s="78"/>
      <c r="K123" s="78"/>
      <c r="L123" s="70"/>
      <c r="M123" s="78"/>
      <c r="N123" s="70"/>
      <c r="O123" s="78"/>
      <c r="P123" s="78"/>
      <c r="Q123" s="80"/>
      <c r="R123" s="84"/>
      <c r="S123" s="84"/>
      <c r="T123" s="84"/>
      <c r="U123" s="84"/>
      <c r="V123" s="84"/>
      <c r="X123" s="402" t="s">
        <v>46</v>
      </c>
      <c r="Y123" s="309" t="s">
        <v>61</v>
      </c>
      <c r="Z123" s="310" t="s">
        <v>29</v>
      </c>
      <c r="AA123" s="310" t="s">
        <v>7</v>
      </c>
      <c r="AB123" s="384" t="s">
        <v>418</v>
      </c>
      <c r="AC123" s="336"/>
      <c r="AD123" s="369">
        <f t="shared" si="25"/>
        <v>6392.5</v>
      </c>
      <c r="AE123" s="369">
        <f t="shared" si="25"/>
        <v>7101.4</v>
      </c>
      <c r="AF123" s="369">
        <f t="shared" si="25"/>
        <v>8972.1</v>
      </c>
      <c r="AG123" s="157"/>
      <c r="AH123" s="157"/>
      <c r="AI123" s="134"/>
    </row>
    <row r="124" spans="1:35" x14ac:dyDescent="0.25">
      <c r="A124" s="44"/>
      <c r="B124" s="75"/>
      <c r="C124" s="76"/>
      <c r="D124" s="76"/>
      <c r="E124" s="77"/>
      <c r="F124" s="77"/>
      <c r="G124" s="78"/>
      <c r="H124" s="78"/>
      <c r="I124" s="78"/>
      <c r="J124" s="78"/>
      <c r="K124" s="78"/>
      <c r="L124" s="70"/>
      <c r="M124" s="78"/>
      <c r="N124" s="70"/>
      <c r="O124" s="78"/>
      <c r="P124" s="78"/>
      <c r="Q124" s="80"/>
      <c r="R124" s="84"/>
      <c r="S124" s="84"/>
      <c r="T124" s="84"/>
      <c r="U124" s="84"/>
      <c r="V124" s="84"/>
      <c r="X124" s="406" t="s">
        <v>431</v>
      </c>
      <c r="Y124" s="309" t="s">
        <v>61</v>
      </c>
      <c r="Z124" s="310" t="s">
        <v>29</v>
      </c>
      <c r="AA124" s="310" t="s">
        <v>7</v>
      </c>
      <c r="AB124" s="384" t="s">
        <v>419</v>
      </c>
      <c r="AC124" s="336"/>
      <c r="AD124" s="369">
        <f t="shared" si="25"/>
        <v>6392.5</v>
      </c>
      <c r="AE124" s="369">
        <f t="shared" si="25"/>
        <v>7101.4</v>
      </c>
      <c r="AF124" s="369">
        <f t="shared" si="25"/>
        <v>8972.1</v>
      </c>
      <c r="AG124" s="157"/>
      <c r="AH124" s="157"/>
      <c r="AI124" s="134"/>
    </row>
    <row r="125" spans="1:35" s="97" customFormat="1" ht="31.5" x14ac:dyDescent="0.25">
      <c r="A125" s="95"/>
      <c r="B125" s="66"/>
      <c r="C125" s="68"/>
      <c r="D125" s="68"/>
      <c r="E125" s="69"/>
      <c r="F125" s="96"/>
      <c r="G125" s="70"/>
      <c r="H125" s="70"/>
      <c r="I125" s="70"/>
      <c r="J125" s="70"/>
      <c r="K125" s="70"/>
      <c r="L125" s="70"/>
      <c r="M125" s="70"/>
      <c r="N125" s="70"/>
      <c r="O125" s="71"/>
      <c r="P125" s="70"/>
      <c r="Q125" s="72"/>
      <c r="R125" s="92"/>
      <c r="S125" s="92"/>
      <c r="T125" s="92"/>
      <c r="U125" s="92"/>
      <c r="V125" s="92"/>
      <c r="W125" s="96"/>
      <c r="X125" s="402" t="s">
        <v>430</v>
      </c>
      <c r="Y125" s="309" t="s">
        <v>61</v>
      </c>
      <c r="Z125" s="310" t="s">
        <v>29</v>
      </c>
      <c r="AA125" s="310" t="s">
        <v>7</v>
      </c>
      <c r="AB125" s="384" t="s">
        <v>426</v>
      </c>
      <c r="AC125" s="432"/>
      <c r="AD125" s="369">
        <f>AD126</f>
        <v>6392.5</v>
      </c>
      <c r="AE125" s="369">
        <f t="shared" si="25"/>
        <v>7101.4</v>
      </c>
      <c r="AF125" s="369">
        <f t="shared" si="25"/>
        <v>8972.1</v>
      </c>
      <c r="AG125" s="157"/>
      <c r="AH125" s="157"/>
      <c r="AI125" s="134"/>
    </row>
    <row r="126" spans="1:35" s="37" customFormat="1" ht="47.25" x14ac:dyDescent="0.25">
      <c r="A126" s="98"/>
      <c r="B126" s="75"/>
      <c r="C126" s="76"/>
      <c r="D126" s="76"/>
      <c r="E126" s="77"/>
      <c r="F126" s="99"/>
      <c r="G126" s="78"/>
      <c r="H126" s="78"/>
      <c r="I126" s="78"/>
      <c r="J126" s="78"/>
      <c r="K126" s="78"/>
      <c r="L126" s="70"/>
      <c r="M126" s="78"/>
      <c r="N126" s="70"/>
      <c r="O126" s="89"/>
      <c r="P126" s="78"/>
      <c r="Q126" s="80"/>
      <c r="R126" s="84"/>
      <c r="S126" s="84"/>
      <c r="T126" s="84"/>
      <c r="U126" s="84"/>
      <c r="V126" s="84"/>
      <c r="W126" s="99"/>
      <c r="X126" s="331" t="s">
        <v>40</v>
      </c>
      <c r="Y126" s="309" t="s">
        <v>61</v>
      </c>
      <c r="Z126" s="310" t="s">
        <v>29</v>
      </c>
      <c r="AA126" s="310" t="s">
        <v>7</v>
      </c>
      <c r="AB126" s="384" t="s">
        <v>426</v>
      </c>
      <c r="AC126" s="311">
        <v>100</v>
      </c>
      <c r="AD126" s="369">
        <f>AD127</f>
        <v>6392.5</v>
      </c>
      <c r="AE126" s="369">
        <f>AE127</f>
        <v>7101.4</v>
      </c>
      <c r="AF126" s="369">
        <f>AF127</f>
        <v>8972.1</v>
      </c>
      <c r="AG126" s="157"/>
      <c r="AH126" s="157"/>
      <c r="AI126" s="134"/>
    </row>
    <row r="127" spans="1:35" x14ac:dyDescent="0.25">
      <c r="A127" s="87"/>
      <c r="B127" s="75"/>
      <c r="C127" s="76"/>
      <c r="D127" s="76"/>
      <c r="E127" s="77"/>
      <c r="F127" s="76"/>
      <c r="G127" s="78"/>
      <c r="H127" s="99"/>
      <c r="I127" s="99"/>
      <c r="J127" s="99"/>
      <c r="K127" s="99"/>
      <c r="L127" s="70"/>
      <c r="M127" s="99"/>
      <c r="N127" s="70"/>
      <c r="O127" s="89"/>
      <c r="P127" s="78"/>
      <c r="Q127" s="80"/>
      <c r="R127" s="81"/>
      <c r="S127" s="84"/>
      <c r="T127" s="84"/>
      <c r="U127" s="84"/>
      <c r="V127" s="84"/>
      <c r="W127" s="99"/>
      <c r="X127" s="331" t="s">
        <v>92</v>
      </c>
      <c r="Y127" s="309" t="s">
        <v>61</v>
      </c>
      <c r="Z127" s="310" t="s">
        <v>29</v>
      </c>
      <c r="AA127" s="310" t="s">
        <v>7</v>
      </c>
      <c r="AB127" s="384" t="s">
        <v>426</v>
      </c>
      <c r="AC127" s="311">
        <v>120</v>
      </c>
      <c r="AD127" s="369">
        <v>6392.5</v>
      </c>
      <c r="AE127" s="369">
        <v>7101.4</v>
      </c>
      <c r="AF127" s="369">
        <v>8972.1</v>
      </c>
      <c r="AG127" s="157"/>
      <c r="AH127" s="157"/>
      <c r="AI127" s="134"/>
    </row>
    <row r="128" spans="1:35" x14ac:dyDescent="0.25">
      <c r="A128" s="87"/>
      <c r="B128" s="75"/>
      <c r="C128" s="76"/>
      <c r="D128" s="76"/>
      <c r="E128" s="77"/>
      <c r="F128" s="76"/>
      <c r="G128" s="78"/>
      <c r="H128" s="99"/>
      <c r="I128" s="99"/>
      <c r="J128" s="99"/>
      <c r="K128" s="99"/>
      <c r="L128" s="70"/>
      <c r="M128" s="99"/>
      <c r="N128" s="70"/>
      <c r="O128" s="89"/>
      <c r="P128" s="78"/>
      <c r="Q128" s="80"/>
      <c r="R128" s="81"/>
      <c r="S128" s="84"/>
      <c r="T128" s="84"/>
      <c r="U128" s="84"/>
      <c r="V128" s="84"/>
      <c r="W128" s="99"/>
      <c r="X128" s="331" t="s">
        <v>45</v>
      </c>
      <c r="Y128" s="309" t="s">
        <v>61</v>
      </c>
      <c r="Z128" s="310" t="s">
        <v>29</v>
      </c>
      <c r="AA128" s="310" t="s">
        <v>47</v>
      </c>
      <c r="AB128" s="383"/>
      <c r="AC128" s="311"/>
      <c r="AD128" s="369">
        <f t="shared" ref="AD128:AF133" si="26">AD129</f>
        <v>84</v>
      </c>
      <c r="AE128" s="369">
        <f t="shared" si="26"/>
        <v>84</v>
      </c>
      <c r="AF128" s="369">
        <f t="shared" si="26"/>
        <v>84</v>
      </c>
      <c r="AG128" s="157"/>
      <c r="AH128" s="157"/>
      <c r="AI128" s="134"/>
    </row>
    <row r="129" spans="1:35" x14ac:dyDescent="0.25">
      <c r="A129" s="87"/>
      <c r="B129" s="75"/>
      <c r="C129" s="76"/>
      <c r="D129" s="76"/>
      <c r="E129" s="77"/>
      <c r="F129" s="76"/>
      <c r="G129" s="78"/>
      <c r="H129" s="99"/>
      <c r="I129" s="99"/>
      <c r="J129" s="99"/>
      <c r="K129" s="99"/>
      <c r="L129" s="70"/>
      <c r="M129" s="99"/>
      <c r="N129" s="70"/>
      <c r="O129" s="89"/>
      <c r="P129" s="78"/>
      <c r="Q129" s="80"/>
      <c r="R129" s="81"/>
      <c r="S129" s="84"/>
      <c r="T129" s="84"/>
      <c r="U129" s="84"/>
      <c r="V129" s="84"/>
      <c r="W129" s="99"/>
      <c r="X129" s="401" t="s">
        <v>178</v>
      </c>
      <c r="Y129" s="309" t="s">
        <v>61</v>
      </c>
      <c r="Z129" s="310" t="s">
        <v>29</v>
      </c>
      <c r="AA129" s="310" t="s">
        <v>47</v>
      </c>
      <c r="AB129" s="384" t="s">
        <v>108</v>
      </c>
      <c r="AC129" s="311"/>
      <c r="AD129" s="369">
        <f t="shared" si="26"/>
        <v>84</v>
      </c>
      <c r="AE129" s="369">
        <f t="shared" si="26"/>
        <v>84</v>
      </c>
      <c r="AF129" s="369">
        <f t="shared" si="26"/>
        <v>84</v>
      </c>
      <c r="AG129" s="157"/>
      <c r="AH129" s="157"/>
      <c r="AI129" s="134"/>
    </row>
    <row r="130" spans="1:35" x14ac:dyDescent="0.25">
      <c r="A130" s="87"/>
      <c r="B130" s="75"/>
      <c r="C130" s="76"/>
      <c r="D130" s="76"/>
      <c r="E130" s="77"/>
      <c r="F130" s="76"/>
      <c r="G130" s="78"/>
      <c r="H130" s="99"/>
      <c r="I130" s="99"/>
      <c r="J130" s="99"/>
      <c r="K130" s="99"/>
      <c r="L130" s="70"/>
      <c r="M130" s="99"/>
      <c r="N130" s="70"/>
      <c r="O130" s="89"/>
      <c r="P130" s="78"/>
      <c r="Q130" s="80"/>
      <c r="R130" s="81"/>
      <c r="S130" s="84"/>
      <c r="T130" s="84"/>
      <c r="U130" s="84"/>
      <c r="V130" s="84"/>
      <c r="W130" s="99"/>
      <c r="X130" s="401" t="s">
        <v>181</v>
      </c>
      <c r="Y130" s="309" t="s">
        <v>61</v>
      </c>
      <c r="Z130" s="310" t="s">
        <v>29</v>
      </c>
      <c r="AA130" s="310" t="s">
        <v>47</v>
      </c>
      <c r="AB130" s="384" t="s">
        <v>182</v>
      </c>
      <c r="AC130" s="311"/>
      <c r="AD130" s="369">
        <f t="shared" ref="AD130:AF131" si="27">AD131</f>
        <v>84</v>
      </c>
      <c r="AE130" s="369">
        <f t="shared" si="27"/>
        <v>84</v>
      </c>
      <c r="AF130" s="369">
        <f t="shared" si="27"/>
        <v>84</v>
      </c>
      <c r="AG130" s="157"/>
      <c r="AH130" s="157"/>
      <c r="AI130" s="134"/>
    </row>
    <row r="131" spans="1:35" ht="31.5" x14ac:dyDescent="0.25">
      <c r="A131" s="87"/>
      <c r="B131" s="75"/>
      <c r="C131" s="76"/>
      <c r="D131" s="76"/>
      <c r="E131" s="77"/>
      <c r="F131" s="76"/>
      <c r="G131" s="78"/>
      <c r="H131" s="99"/>
      <c r="I131" s="99"/>
      <c r="J131" s="99"/>
      <c r="K131" s="99"/>
      <c r="L131" s="70"/>
      <c r="M131" s="99"/>
      <c r="N131" s="70"/>
      <c r="O131" s="89"/>
      <c r="P131" s="78"/>
      <c r="Q131" s="80"/>
      <c r="R131" s="81"/>
      <c r="S131" s="84"/>
      <c r="T131" s="84"/>
      <c r="U131" s="84"/>
      <c r="V131" s="84"/>
      <c r="W131" s="99"/>
      <c r="X131" s="401" t="s">
        <v>183</v>
      </c>
      <c r="Y131" s="309" t="s">
        <v>61</v>
      </c>
      <c r="Z131" s="310" t="s">
        <v>29</v>
      </c>
      <c r="AA131" s="310" t="s">
        <v>47</v>
      </c>
      <c r="AB131" s="384" t="s">
        <v>184</v>
      </c>
      <c r="AC131" s="311"/>
      <c r="AD131" s="369">
        <f t="shared" si="27"/>
        <v>84</v>
      </c>
      <c r="AE131" s="369">
        <f t="shared" si="27"/>
        <v>84</v>
      </c>
      <c r="AF131" s="369">
        <f t="shared" si="27"/>
        <v>84</v>
      </c>
      <c r="AG131" s="157"/>
      <c r="AH131" s="157"/>
      <c r="AI131" s="134"/>
    </row>
    <row r="132" spans="1:35" x14ac:dyDescent="0.25">
      <c r="A132" s="86"/>
      <c r="B132" s="75"/>
      <c r="C132" s="76"/>
      <c r="D132" s="76"/>
      <c r="E132" s="77"/>
      <c r="F132" s="69"/>
      <c r="G132" s="78"/>
      <c r="H132" s="78"/>
      <c r="I132" s="78"/>
      <c r="J132" s="78"/>
      <c r="K132" s="78"/>
      <c r="L132" s="70"/>
      <c r="M132" s="78"/>
      <c r="N132" s="70"/>
      <c r="O132" s="79"/>
      <c r="P132" s="78"/>
      <c r="Q132" s="80"/>
      <c r="R132" s="84"/>
      <c r="S132" s="84"/>
      <c r="T132" s="84"/>
      <c r="U132" s="84"/>
      <c r="V132" s="84"/>
      <c r="W132" s="84"/>
      <c r="X132" s="408" t="s">
        <v>213</v>
      </c>
      <c r="Y132" s="309" t="s">
        <v>61</v>
      </c>
      <c r="Z132" s="310" t="s">
        <v>29</v>
      </c>
      <c r="AA132" s="310" t="s">
        <v>47</v>
      </c>
      <c r="AB132" s="386" t="s">
        <v>214</v>
      </c>
      <c r="AC132" s="328"/>
      <c r="AD132" s="369">
        <f t="shared" si="26"/>
        <v>84</v>
      </c>
      <c r="AE132" s="369">
        <f t="shared" si="26"/>
        <v>84</v>
      </c>
      <c r="AF132" s="369">
        <f t="shared" si="26"/>
        <v>84</v>
      </c>
      <c r="AG132" s="157"/>
      <c r="AH132" s="157"/>
      <c r="AI132" s="134"/>
    </row>
    <row r="133" spans="1:35" x14ac:dyDescent="0.25">
      <c r="A133" s="86"/>
      <c r="B133" s="75"/>
      <c r="C133" s="76"/>
      <c r="D133" s="76"/>
      <c r="E133" s="77"/>
      <c r="F133" s="69"/>
      <c r="G133" s="78"/>
      <c r="H133" s="78"/>
      <c r="I133" s="78"/>
      <c r="J133" s="78"/>
      <c r="K133" s="78"/>
      <c r="L133" s="70"/>
      <c r="M133" s="78"/>
      <c r="N133" s="70"/>
      <c r="O133" s="79"/>
      <c r="P133" s="78"/>
      <c r="Q133" s="80"/>
      <c r="R133" s="84"/>
      <c r="S133" s="84"/>
      <c r="T133" s="84"/>
      <c r="U133" s="84"/>
      <c r="V133" s="84"/>
      <c r="W133" s="84"/>
      <c r="X133" s="331" t="s">
        <v>116</v>
      </c>
      <c r="Y133" s="309" t="s">
        <v>61</v>
      </c>
      <c r="Z133" s="310" t="s">
        <v>29</v>
      </c>
      <c r="AA133" s="310" t="s">
        <v>47</v>
      </c>
      <c r="AB133" s="386" t="s">
        <v>214</v>
      </c>
      <c r="AC133" s="433">
        <v>200</v>
      </c>
      <c r="AD133" s="369">
        <f t="shared" si="26"/>
        <v>84</v>
      </c>
      <c r="AE133" s="369">
        <f t="shared" si="26"/>
        <v>84</v>
      </c>
      <c r="AF133" s="369">
        <f t="shared" si="26"/>
        <v>84</v>
      </c>
      <c r="AG133" s="157"/>
      <c r="AH133" s="157"/>
      <c r="AI133" s="134"/>
    </row>
    <row r="134" spans="1:35" ht="31.5" x14ac:dyDescent="0.25">
      <c r="A134" s="86"/>
      <c r="B134" s="75"/>
      <c r="C134" s="76"/>
      <c r="D134" s="76"/>
      <c r="E134" s="77"/>
      <c r="F134" s="69"/>
      <c r="G134" s="78"/>
      <c r="H134" s="78"/>
      <c r="I134" s="78"/>
      <c r="J134" s="78"/>
      <c r="K134" s="78"/>
      <c r="L134" s="70"/>
      <c r="M134" s="78"/>
      <c r="N134" s="70"/>
      <c r="O134" s="79"/>
      <c r="P134" s="78"/>
      <c r="Q134" s="80"/>
      <c r="R134" s="84"/>
      <c r="S134" s="84"/>
      <c r="T134" s="84"/>
      <c r="U134" s="84"/>
      <c r="V134" s="84"/>
      <c r="W134" s="84"/>
      <c r="X134" s="331" t="s">
        <v>50</v>
      </c>
      <c r="Y134" s="309" t="s">
        <v>61</v>
      </c>
      <c r="Z134" s="310" t="s">
        <v>29</v>
      </c>
      <c r="AA134" s="310" t="s">
        <v>47</v>
      </c>
      <c r="AB134" s="386" t="s">
        <v>214</v>
      </c>
      <c r="AC134" s="433">
        <v>240</v>
      </c>
      <c r="AD134" s="369">
        <v>84</v>
      </c>
      <c r="AE134" s="369">
        <v>84</v>
      </c>
      <c r="AF134" s="369">
        <v>84</v>
      </c>
      <c r="AG134" s="157"/>
      <c r="AH134" s="157"/>
      <c r="AI134" s="134"/>
    </row>
    <row r="135" spans="1:35" s="74" customFormat="1" x14ac:dyDescent="0.25">
      <c r="A135" s="65"/>
      <c r="B135" s="66"/>
      <c r="C135" s="68"/>
      <c r="D135" s="68"/>
      <c r="E135" s="69"/>
      <c r="F135" s="69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2"/>
      <c r="R135" s="92"/>
      <c r="S135" s="92"/>
      <c r="T135" s="92"/>
      <c r="U135" s="92"/>
      <c r="V135" s="92"/>
      <c r="W135" s="92"/>
      <c r="X135" s="400" t="s">
        <v>44</v>
      </c>
      <c r="Y135" s="304" t="s">
        <v>61</v>
      </c>
      <c r="Z135" s="322" t="s">
        <v>7</v>
      </c>
      <c r="AA135" s="322"/>
      <c r="AB135" s="381"/>
      <c r="AC135" s="328"/>
      <c r="AD135" s="307">
        <f>AD136+AD151+AD181</f>
        <v>65363.5</v>
      </c>
      <c r="AE135" s="307">
        <f>AE136+AE151+AE181</f>
        <v>56596.2</v>
      </c>
      <c r="AF135" s="307">
        <f>AF136+AF151+AF181</f>
        <v>67442.8</v>
      </c>
      <c r="AG135" s="165"/>
      <c r="AH135" s="165"/>
      <c r="AI135" s="134"/>
    </row>
    <row r="136" spans="1:35" s="100" customFormat="1" x14ac:dyDescent="0.25">
      <c r="A136" s="90"/>
      <c r="B136" s="75"/>
      <c r="C136" s="76"/>
      <c r="D136" s="76"/>
      <c r="E136" s="77"/>
      <c r="F136" s="77"/>
      <c r="G136" s="78"/>
      <c r="H136" s="78"/>
      <c r="I136" s="78"/>
      <c r="J136" s="78"/>
      <c r="K136" s="78"/>
      <c r="L136" s="70"/>
      <c r="M136" s="78"/>
      <c r="N136" s="70"/>
      <c r="O136" s="78"/>
      <c r="P136" s="78"/>
      <c r="Q136" s="80"/>
      <c r="R136" s="84"/>
      <c r="S136" s="84"/>
      <c r="T136" s="84"/>
      <c r="U136" s="84"/>
      <c r="V136" s="84"/>
      <c r="W136" s="84"/>
      <c r="X136" s="331" t="s">
        <v>347</v>
      </c>
      <c r="Y136" s="309" t="s">
        <v>61</v>
      </c>
      <c r="Z136" s="310" t="s">
        <v>7</v>
      </c>
      <c r="AA136" s="310" t="s">
        <v>22</v>
      </c>
      <c r="AB136" s="383"/>
      <c r="AC136" s="336"/>
      <c r="AD136" s="369">
        <f t="shared" ref="AD136:AF137" si="28">AD137</f>
        <v>2100</v>
      </c>
      <c r="AE136" s="369">
        <f t="shared" si="28"/>
        <v>1179</v>
      </c>
      <c r="AF136" s="369">
        <f t="shared" si="28"/>
        <v>1180</v>
      </c>
      <c r="AG136" s="157"/>
      <c r="AH136" s="157"/>
      <c r="AI136" s="134"/>
    </row>
    <row r="137" spans="1:35" s="100" customFormat="1" ht="31.5" x14ac:dyDescent="0.25">
      <c r="A137" s="90"/>
      <c r="B137" s="75"/>
      <c r="C137" s="76"/>
      <c r="D137" s="76"/>
      <c r="E137" s="77"/>
      <c r="F137" s="77"/>
      <c r="G137" s="78"/>
      <c r="H137" s="78"/>
      <c r="I137" s="78"/>
      <c r="J137" s="78"/>
      <c r="K137" s="78"/>
      <c r="L137" s="70"/>
      <c r="M137" s="78"/>
      <c r="N137" s="70"/>
      <c r="O137" s="78"/>
      <c r="P137" s="78"/>
      <c r="Q137" s="80"/>
      <c r="R137" s="84"/>
      <c r="S137" s="84"/>
      <c r="T137" s="84"/>
      <c r="U137" s="84"/>
      <c r="V137" s="84"/>
      <c r="W137" s="84"/>
      <c r="X137" s="401" t="s">
        <v>153</v>
      </c>
      <c r="Y137" s="309" t="s">
        <v>61</v>
      </c>
      <c r="Z137" s="310" t="s">
        <v>7</v>
      </c>
      <c r="AA137" s="310" t="s">
        <v>22</v>
      </c>
      <c r="AB137" s="383" t="s">
        <v>98</v>
      </c>
      <c r="AC137" s="336"/>
      <c r="AD137" s="369">
        <f t="shared" si="28"/>
        <v>2100</v>
      </c>
      <c r="AE137" s="369">
        <f t="shared" si="28"/>
        <v>1179</v>
      </c>
      <c r="AF137" s="369">
        <f t="shared" si="28"/>
        <v>1180</v>
      </c>
      <c r="AG137" s="157"/>
      <c r="AH137" s="157"/>
      <c r="AI137" s="134"/>
    </row>
    <row r="138" spans="1:35" s="100" customFormat="1" ht="31.5" x14ac:dyDescent="0.25">
      <c r="A138" s="90"/>
      <c r="B138" s="75"/>
      <c r="C138" s="76"/>
      <c r="D138" s="76"/>
      <c r="E138" s="77"/>
      <c r="F138" s="77"/>
      <c r="G138" s="78"/>
      <c r="H138" s="78"/>
      <c r="I138" s="78"/>
      <c r="J138" s="78"/>
      <c r="K138" s="78"/>
      <c r="L138" s="70"/>
      <c r="M138" s="78"/>
      <c r="N138" s="70"/>
      <c r="O138" s="78"/>
      <c r="P138" s="78"/>
      <c r="Q138" s="80"/>
      <c r="R138" s="84"/>
      <c r="S138" s="84"/>
      <c r="T138" s="84"/>
      <c r="U138" s="84"/>
      <c r="V138" s="84"/>
      <c r="W138" s="84"/>
      <c r="X138" s="401" t="s">
        <v>543</v>
      </c>
      <c r="Y138" s="309" t="s">
        <v>61</v>
      </c>
      <c r="Z138" s="310" t="s">
        <v>7</v>
      </c>
      <c r="AA138" s="310" t="s">
        <v>22</v>
      </c>
      <c r="AB138" s="384" t="s">
        <v>99</v>
      </c>
      <c r="AC138" s="336"/>
      <c r="AD138" s="369">
        <f>AD139+AD147</f>
        <v>2100</v>
      </c>
      <c r="AE138" s="369">
        <f>AE139+AE147</f>
        <v>1179</v>
      </c>
      <c r="AF138" s="369">
        <f>AF139+AF147</f>
        <v>1180</v>
      </c>
      <c r="AG138" s="157"/>
      <c r="AH138" s="157"/>
      <c r="AI138" s="134"/>
    </row>
    <row r="139" spans="1:35" s="100" customFormat="1" ht="78.75" x14ac:dyDescent="0.25">
      <c r="A139" s="90"/>
      <c r="B139" s="75"/>
      <c r="C139" s="76"/>
      <c r="D139" s="76"/>
      <c r="E139" s="77"/>
      <c r="F139" s="77"/>
      <c r="G139" s="78"/>
      <c r="H139" s="78"/>
      <c r="I139" s="78"/>
      <c r="J139" s="78"/>
      <c r="K139" s="78"/>
      <c r="L139" s="70"/>
      <c r="M139" s="78"/>
      <c r="N139" s="70"/>
      <c r="O139" s="78"/>
      <c r="P139" s="78"/>
      <c r="Q139" s="80"/>
      <c r="R139" s="84"/>
      <c r="S139" s="84"/>
      <c r="T139" s="84"/>
      <c r="U139" s="84"/>
      <c r="V139" s="84"/>
      <c r="W139" s="84"/>
      <c r="X139" s="410" t="s">
        <v>545</v>
      </c>
      <c r="Y139" s="309" t="s">
        <v>61</v>
      </c>
      <c r="Z139" s="310" t="s">
        <v>7</v>
      </c>
      <c r="AA139" s="310" t="s">
        <v>22</v>
      </c>
      <c r="AB139" s="384" t="s">
        <v>120</v>
      </c>
      <c r="AC139" s="336"/>
      <c r="AD139" s="369">
        <f>AD140+AD143</f>
        <v>1650</v>
      </c>
      <c r="AE139" s="369">
        <f>AE140+AE143</f>
        <v>729</v>
      </c>
      <c r="AF139" s="369">
        <f>AF140+AF143</f>
        <v>730</v>
      </c>
      <c r="AG139" s="157"/>
      <c r="AH139" s="157"/>
      <c r="AI139" s="134"/>
    </row>
    <row r="140" spans="1:35" s="100" customFormat="1" ht="31.5" x14ac:dyDescent="0.25">
      <c r="A140" s="90"/>
      <c r="B140" s="75"/>
      <c r="C140" s="76"/>
      <c r="D140" s="76"/>
      <c r="E140" s="77"/>
      <c r="F140" s="77"/>
      <c r="G140" s="78"/>
      <c r="H140" s="78"/>
      <c r="I140" s="78"/>
      <c r="J140" s="78"/>
      <c r="K140" s="78"/>
      <c r="L140" s="70"/>
      <c r="M140" s="78"/>
      <c r="N140" s="70"/>
      <c r="O140" s="78"/>
      <c r="P140" s="78"/>
      <c r="Q140" s="80"/>
      <c r="R140" s="84"/>
      <c r="S140" s="84"/>
      <c r="T140" s="84"/>
      <c r="U140" s="84"/>
      <c r="V140" s="84"/>
      <c r="W140" s="84"/>
      <c r="X140" s="410" t="s">
        <v>166</v>
      </c>
      <c r="Y140" s="309" t="s">
        <v>61</v>
      </c>
      <c r="Z140" s="310" t="s">
        <v>7</v>
      </c>
      <c r="AA140" s="310" t="s">
        <v>22</v>
      </c>
      <c r="AB140" s="384" t="s">
        <v>167</v>
      </c>
      <c r="AC140" s="336"/>
      <c r="AD140" s="369">
        <f t="shared" ref="AD140:AF141" si="29">AD141</f>
        <v>728</v>
      </c>
      <c r="AE140" s="369">
        <f t="shared" si="29"/>
        <v>729</v>
      </c>
      <c r="AF140" s="369">
        <f t="shared" si="29"/>
        <v>730</v>
      </c>
      <c r="AG140" s="157"/>
      <c r="AH140" s="157"/>
      <c r="AI140" s="134"/>
    </row>
    <row r="141" spans="1:35" s="100" customFormat="1" x14ac:dyDescent="0.25">
      <c r="A141" s="90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W141" s="84"/>
      <c r="X141" s="331" t="s">
        <v>116</v>
      </c>
      <c r="Y141" s="309" t="s">
        <v>61</v>
      </c>
      <c r="Z141" s="310" t="s">
        <v>7</v>
      </c>
      <c r="AA141" s="310" t="s">
        <v>22</v>
      </c>
      <c r="AB141" s="384" t="s">
        <v>167</v>
      </c>
      <c r="AC141" s="336">
        <v>200</v>
      </c>
      <c r="AD141" s="369">
        <f t="shared" si="29"/>
        <v>728</v>
      </c>
      <c r="AE141" s="369">
        <f t="shared" si="29"/>
        <v>729</v>
      </c>
      <c r="AF141" s="369">
        <f t="shared" si="29"/>
        <v>730</v>
      </c>
      <c r="AG141" s="157"/>
      <c r="AH141" s="157"/>
      <c r="AI141" s="134"/>
    </row>
    <row r="142" spans="1:35" s="100" customFormat="1" ht="31.5" x14ac:dyDescent="0.25">
      <c r="A142" s="90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W142" s="84"/>
      <c r="X142" s="331" t="s">
        <v>50</v>
      </c>
      <c r="Y142" s="309" t="s">
        <v>61</v>
      </c>
      <c r="Z142" s="310" t="s">
        <v>7</v>
      </c>
      <c r="AA142" s="310" t="s">
        <v>22</v>
      </c>
      <c r="AB142" s="384" t="s">
        <v>167</v>
      </c>
      <c r="AC142" s="336">
        <v>240</v>
      </c>
      <c r="AD142" s="369">
        <v>728</v>
      </c>
      <c r="AE142" s="369">
        <v>729</v>
      </c>
      <c r="AF142" s="369">
        <v>730</v>
      </c>
      <c r="AG142" s="157"/>
      <c r="AH142" s="157"/>
      <c r="AI142" s="134"/>
    </row>
    <row r="143" spans="1:35" s="351" customFormat="1" ht="47.25" x14ac:dyDescent="0.25">
      <c r="A143" s="90"/>
      <c r="B143" s="344"/>
      <c r="C143" s="345"/>
      <c r="D143" s="345"/>
      <c r="E143" s="346"/>
      <c r="F143" s="346"/>
      <c r="G143" s="347"/>
      <c r="H143" s="347"/>
      <c r="I143" s="347"/>
      <c r="J143" s="347"/>
      <c r="K143" s="347"/>
      <c r="L143" s="343"/>
      <c r="M143" s="347"/>
      <c r="N143" s="343"/>
      <c r="O143" s="347"/>
      <c r="P143" s="347"/>
      <c r="Q143" s="348"/>
      <c r="R143" s="349"/>
      <c r="S143" s="349"/>
      <c r="T143" s="349"/>
      <c r="U143" s="349"/>
      <c r="V143" s="349"/>
      <c r="W143" s="349"/>
      <c r="X143" s="331" t="s">
        <v>610</v>
      </c>
      <c r="Y143" s="309" t="s">
        <v>61</v>
      </c>
      <c r="Z143" s="310" t="s">
        <v>7</v>
      </c>
      <c r="AA143" s="310" t="s">
        <v>22</v>
      </c>
      <c r="AB143" s="384" t="s">
        <v>651</v>
      </c>
      <c r="AC143" s="336"/>
      <c r="AD143" s="369">
        <f>AD144</f>
        <v>922</v>
      </c>
      <c r="AE143" s="369">
        <f t="shared" ref="AE143:AF143" si="30">AE144</f>
        <v>0</v>
      </c>
      <c r="AF143" s="369">
        <f t="shared" si="30"/>
        <v>0</v>
      </c>
      <c r="AG143" s="353"/>
      <c r="AH143" s="353"/>
      <c r="AI143" s="352"/>
    </row>
    <row r="144" spans="1:35" s="351" customFormat="1" ht="31.5" x14ac:dyDescent="0.25">
      <c r="A144" s="90"/>
      <c r="B144" s="344"/>
      <c r="C144" s="345"/>
      <c r="D144" s="345"/>
      <c r="E144" s="346"/>
      <c r="F144" s="346"/>
      <c r="G144" s="347"/>
      <c r="H144" s="347"/>
      <c r="I144" s="347"/>
      <c r="J144" s="347"/>
      <c r="K144" s="347"/>
      <c r="L144" s="343"/>
      <c r="M144" s="347"/>
      <c r="N144" s="343"/>
      <c r="O144" s="347"/>
      <c r="P144" s="347"/>
      <c r="Q144" s="348"/>
      <c r="R144" s="349"/>
      <c r="S144" s="349"/>
      <c r="T144" s="349"/>
      <c r="U144" s="349"/>
      <c r="V144" s="349"/>
      <c r="W144" s="349"/>
      <c r="X144" s="331" t="s">
        <v>611</v>
      </c>
      <c r="Y144" s="309" t="s">
        <v>61</v>
      </c>
      <c r="Z144" s="310" t="s">
        <v>7</v>
      </c>
      <c r="AA144" s="310" t="s">
        <v>22</v>
      </c>
      <c r="AB144" s="384" t="s">
        <v>612</v>
      </c>
      <c r="AC144" s="336"/>
      <c r="AD144" s="369">
        <f>AD145</f>
        <v>922</v>
      </c>
      <c r="AE144" s="369">
        <f t="shared" ref="AE144:AF144" si="31">AE145</f>
        <v>0</v>
      </c>
      <c r="AF144" s="369">
        <f t="shared" si="31"/>
        <v>0</v>
      </c>
      <c r="AG144" s="353"/>
      <c r="AH144" s="353"/>
      <c r="AI144" s="352"/>
    </row>
    <row r="145" spans="1:35" s="351" customFormat="1" x14ac:dyDescent="0.25">
      <c r="A145" s="90"/>
      <c r="B145" s="344"/>
      <c r="C145" s="345"/>
      <c r="D145" s="345"/>
      <c r="E145" s="346"/>
      <c r="F145" s="346"/>
      <c r="G145" s="347"/>
      <c r="H145" s="347"/>
      <c r="I145" s="347"/>
      <c r="J145" s="347"/>
      <c r="K145" s="347"/>
      <c r="L145" s="343"/>
      <c r="M145" s="347"/>
      <c r="N145" s="343"/>
      <c r="O145" s="347"/>
      <c r="P145" s="347"/>
      <c r="Q145" s="348"/>
      <c r="R145" s="349"/>
      <c r="S145" s="349"/>
      <c r="T145" s="349"/>
      <c r="U145" s="349"/>
      <c r="V145" s="349"/>
      <c r="W145" s="349"/>
      <c r="X145" s="331" t="s">
        <v>116</v>
      </c>
      <c r="Y145" s="309" t="s">
        <v>61</v>
      </c>
      <c r="Z145" s="310" t="s">
        <v>7</v>
      </c>
      <c r="AA145" s="310" t="s">
        <v>22</v>
      </c>
      <c r="AB145" s="384" t="s">
        <v>612</v>
      </c>
      <c r="AC145" s="336">
        <v>200</v>
      </c>
      <c r="AD145" s="369">
        <f>AD146</f>
        <v>922</v>
      </c>
      <c r="AE145" s="369">
        <f t="shared" ref="AE145:AF145" si="32">AE146</f>
        <v>0</v>
      </c>
      <c r="AF145" s="369">
        <f t="shared" si="32"/>
        <v>0</v>
      </c>
      <c r="AG145" s="353"/>
      <c r="AH145" s="353"/>
      <c r="AI145" s="352"/>
    </row>
    <row r="146" spans="1:35" s="351" customFormat="1" ht="31.5" x14ac:dyDescent="0.25">
      <c r="A146" s="90"/>
      <c r="B146" s="344"/>
      <c r="C146" s="345"/>
      <c r="D146" s="345"/>
      <c r="E146" s="346"/>
      <c r="F146" s="346"/>
      <c r="G146" s="347"/>
      <c r="H146" s="347"/>
      <c r="I146" s="347"/>
      <c r="J146" s="347"/>
      <c r="K146" s="347"/>
      <c r="L146" s="343"/>
      <c r="M146" s="347"/>
      <c r="N146" s="343"/>
      <c r="O146" s="347"/>
      <c r="P146" s="347"/>
      <c r="Q146" s="348"/>
      <c r="R146" s="349"/>
      <c r="S146" s="349"/>
      <c r="T146" s="349"/>
      <c r="U146" s="349"/>
      <c r="V146" s="349"/>
      <c r="W146" s="349"/>
      <c r="X146" s="331" t="s">
        <v>50</v>
      </c>
      <c r="Y146" s="309" t="s">
        <v>61</v>
      </c>
      <c r="Z146" s="310" t="s">
        <v>7</v>
      </c>
      <c r="AA146" s="310" t="s">
        <v>22</v>
      </c>
      <c r="AB146" s="384" t="s">
        <v>612</v>
      </c>
      <c r="AC146" s="336">
        <v>240</v>
      </c>
      <c r="AD146" s="369">
        <v>922</v>
      </c>
      <c r="AE146" s="369">
        <v>0</v>
      </c>
      <c r="AF146" s="369">
        <v>0</v>
      </c>
      <c r="AG146" s="353"/>
      <c r="AH146" s="353"/>
      <c r="AI146" s="352"/>
    </row>
    <row r="147" spans="1:35" s="100" customFormat="1" ht="47.25" x14ac:dyDescent="0.25">
      <c r="A147" s="90"/>
      <c r="B147" s="75"/>
      <c r="C147" s="76"/>
      <c r="D147" s="76"/>
      <c r="E147" s="77"/>
      <c r="F147" s="77"/>
      <c r="G147" s="78"/>
      <c r="H147" s="78"/>
      <c r="I147" s="78"/>
      <c r="J147" s="78"/>
      <c r="K147" s="78"/>
      <c r="L147" s="70"/>
      <c r="M147" s="78"/>
      <c r="N147" s="70"/>
      <c r="O147" s="78"/>
      <c r="P147" s="78"/>
      <c r="Q147" s="80"/>
      <c r="R147" s="84"/>
      <c r="S147" s="84"/>
      <c r="T147" s="84"/>
      <c r="U147" s="84"/>
      <c r="V147" s="84"/>
      <c r="W147" s="84"/>
      <c r="X147" s="410" t="s">
        <v>527</v>
      </c>
      <c r="Y147" s="309" t="s">
        <v>61</v>
      </c>
      <c r="Z147" s="310" t="s">
        <v>7</v>
      </c>
      <c r="AA147" s="310" t="s">
        <v>22</v>
      </c>
      <c r="AB147" s="384" t="s">
        <v>526</v>
      </c>
      <c r="AC147" s="325"/>
      <c r="AD147" s="369">
        <f>AD148</f>
        <v>450</v>
      </c>
      <c r="AE147" s="369">
        <f>AE148</f>
        <v>450</v>
      </c>
      <c r="AF147" s="369">
        <f>AF148</f>
        <v>450</v>
      </c>
      <c r="AG147" s="157"/>
      <c r="AH147" s="157"/>
      <c r="AI147" s="134"/>
    </row>
    <row r="148" spans="1:35" s="100" customFormat="1" ht="31.5" x14ac:dyDescent="0.25">
      <c r="A148" s="90"/>
      <c r="B148" s="75"/>
      <c r="C148" s="76"/>
      <c r="D148" s="76"/>
      <c r="E148" s="77"/>
      <c r="F148" s="77"/>
      <c r="G148" s="78"/>
      <c r="H148" s="78"/>
      <c r="I148" s="78"/>
      <c r="J148" s="78"/>
      <c r="K148" s="78"/>
      <c r="L148" s="70"/>
      <c r="M148" s="78"/>
      <c r="N148" s="70"/>
      <c r="O148" s="78"/>
      <c r="P148" s="78"/>
      <c r="Q148" s="80"/>
      <c r="R148" s="84"/>
      <c r="S148" s="84"/>
      <c r="T148" s="84"/>
      <c r="U148" s="84"/>
      <c r="V148" s="84"/>
      <c r="W148" s="84"/>
      <c r="X148" s="408" t="s">
        <v>528</v>
      </c>
      <c r="Y148" s="309" t="s">
        <v>61</v>
      </c>
      <c r="Z148" s="310" t="s">
        <v>7</v>
      </c>
      <c r="AA148" s="310" t="s">
        <v>22</v>
      </c>
      <c r="AB148" s="384" t="s">
        <v>529</v>
      </c>
      <c r="AC148" s="325"/>
      <c r="AD148" s="369">
        <f t="shared" ref="AD148:AF149" si="33">AD149</f>
        <v>450</v>
      </c>
      <c r="AE148" s="369">
        <f t="shared" si="33"/>
        <v>450</v>
      </c>
      <c r="AF148" s="369">
        <f t="shared" si="33"/>
        <v>450</v>
      </c>
      <c r="AG148" s="157"/>
      <c r="AH148" s="157"/>
      <c r="AI148" s="134"/>
    </row>
    <row r="149" spans="1:35" s="100" customFormat="1" x14ac:dyDescent="0.25">
      <c r="A149" s="90"/>
      <c r="B149" s="75"/>
      <c r="C149" s="76"/>
      <c r="D149" s="76"/>
      <c r="E149" s="77"/>
      <c r="F149" s="77"/>
      <c r="G149" s="78"/>
      <c r="H149" s="78"/>
      <c r="I149" s="78"/>
      <c r="J149" s="78"/>
      <c r="K149" s="78"/>
      <c r="L149" s="70"/>
      <c r="M149" s="78"/>
      <c r="N149" s="70"/>
      <c r="O149" s="78"/>
      <c r="P149" s="78"/>
      <c r="Q149" s="80"/>
      <c r="R149" s="84"/>
      <c r="S149" s="84"/>
      <c r="T149" s="84"/>
      <c r="U149" s="84"/>
      <c r="V149" s="84"/>
      <c r="W149" s="84"/>
      <c r="X149" s="331" t="s">
        <v>116</v>
      </c>
      <c r="Y149" s="309" t="s">
        <v>61</v>
      </c>
      <c r="Z149" s="310" t="s">
        <v>7</v>
      </c>
      <c r="AA149" s="310" t="s">
        <v>22</v>
      </c>
      <c r="AB149" s="384" t="s">
        <v>529</v>
      </c>
      <c r="AC149" s="325" t="s">
        <v>36</v>
      </c>
      <c r="AD149" s="369">
        <f t="shared" si="33"/>
        <v>450</v>
      </c>
      <c r="AE149" s="369">
        <f t="shared" si="33"/>
        <v>450</v>
      </c>
      <c r="AF149" s="369">
        <f t="shared" si="33"/>
        <v>450</v>
      </c>
      <c r="AG149" s="157"/>
      <c r="AH149" s="157"/>
      <c r="AI149" s="134"/>
    </row>
    <row r="150" spans="1:35" s="100" customFormat="1" ht="31.5" x14ac:dyDescent="0.25">
      <c r="A150" s="90"/>
      <c r="B150" s="75"/>
      <c r="C150" s="76"/>
      <c r="D150" s="76"/>
      <c r="E150" s="77"/>
      <c r="F150" s="77"/>
      <c r="G150" s="78"/>
      <c r="H150" s="78"/>
      <c r="I150" s="78"/>
      <c r="J150" s="78"/>
      <c r="K150" s="78"/>
      <c r="L150" s="70"/>
      <c r="M150" s="78"/>
      <c r="N150" s="70"/>
      <c r="O150" s="78"/>
      <c r="P150" s="78"/>
      <c r="Q150" s="80"/>
      <c r="R150" s="84"/>
      <c r="S150" s="84"/>
      <c r="T150" s="84"/>
      <c r="U150" s="84"/>
      <c r="V150" s="84"/>
      <c r="W150" s="84"/>
      <c r="X150" s="331" t="s">
        <v>50</v>
      </c>
      <c r="Y150" s="309" t="s">
        <v>61</v>
      </c>
      <c r="Z150" s="310" t="s">
        <v>7</v>
      </c>
      <c r="AA150" s="310" t="s">
        <v>22</v>
      </c>
      <c r="AB150" s="384" t="s">
        <v>529</v>
      </c>
      <c r="AC150" s="325" t="s">
        <v>63</v>
      </c>
      <c r="AD150" s="369">
        <v>450</v>
      </c>
      <c r="AE150" s="369">
        <v>450</v>
      </c>
      <c r="AF150" s="369">
        <v>450</v>
      </c>
      <c r="AG150" s="157"/>
      <c r="AH150" s="157"/>
      <c r="AI150" s="134"/>
    </row>
    <row r="151" spans="1:35" s="100" customFormat="1" ht="31.5" x14ac:dyDescent="0.25">
      <c r="A151" s="90"/>
      <c r="B151" s="75"/>
      <c r="C151" s="76"/>
      <c r="D151" s="76"/>
      <c r="E151" s="77"/>
      <c r="F151" s="77"/>
      <c r="G151" s="78"/>
      <c r="H151" s="78"/>
      <c r="I151" s="78"/>
      <c r="J151" s="78"/>
      <c r="K151" s="78"/>
      <c r="L151" s="70"/>
      <c r="M151" s="78"/>
      <c r="N151" s="70"/>
      <c r="O151" s="78"/>
      <c r="P151" s="78"/>
      <c r="Q151" s="80"/>
      <c r="R151" s="84"/>
      <c r="S151" s="84"/>
      <c r="T151" s="84"/>
      <c r="U151" s="84"/>
      <c r="V151" s="84"/>
      <c r="W151" s="84"/>
      <c r="X151" s="331" t="s">
        <v>348</v>
      </c>
      <c r="Y151" s="309" t="s">
        <v>61</v>
      </c>
      <c r="Z151" s="310" t="s">
        <v>7</v>
      </c>
      <c r="AA151" s="310" t="s">
        <v>35</v>
      </c>
      <c r="AB151" s="383"/>
      <c r="AC151" s="336"/>
      <c r="AD151" s="369">
        <f>AD152</f>
        <v>36358.699999999997</v>
      </c>
      <c r="AE151" s="369">
        <f>AE152</f>
        <v>35672.699999999997</v>
      </c>
      <c r="AF151" s="369">
        <f>AF152</f>
        <v>38033</v>
      </c>
      <c r="AG151" s="157"/>
      <c r="AH151" s="157"/>
      <c r="AI151" s="134"/>
    </row>
    <row r="152" spans="1:35" s="100" customFormat="1" ht="31.5" x14ac:dyDescent="0.25">
      <c r="A152" s="90"/>
      <c r="B152" s="75"/>
      <c r="C152" s="76"/>
      <c r="D152" s="76"/>
      <c r="E152" s="77"/>
      <c r="F152" s="77"/>
      <c r="G152" s="78"/>
      <c r="H152" s="78"/>
      <c r="I152" s="78"/>
      <c r="J152" s="78"/>
      <c r="K152" s="78"/>
      <c r="L152" s="70"/>
      <c r="M152" s="78"/>
      <c r="N152" s="70"/>
      <c r="O152" s="78"/>
      <c r="P152" s="78"/>
      <c r="Q152" s="80"/>
      <c r="R152" s="84"/>
      <c r="S152" s="84"/>
      <c r="T152" s="84"/>
      <c r="U152" s="84"/>
      <c r="V152" s="84"/>
      <c r="W152" s="84"/>
      <c r="X152" s="401" t="s">
        <v>153</v>
      </c>
      <c r="Y152" s="309" t="s">
        <v>61</v>
      </c>
      <c r="Z152" s="310" t="s">
        <v>7</v>
      </c>
      <c r="AA152" s="310" t="s">
        <v>35</v>
      </c>
      <c r="AB152" s="383" t="s">
        <v>98</v>
      </c>
      <c r="AC152" s="336"/>
      <c r="AD152" s="369">
        <f>AD153+AD164+AD174+AD169</f>
        <v>36358.699999999997</v>
      </c>
      <c r="AE152" s="369">
        <f>AE153+AE164+AE174+AE169</f>
        <v>35672.699999999997</v>
      </c>
      <c r="AF152" s="369">
        <f>AF153+AF164+AF174+AF169</f>
        <v>38033</v>
      </c>
      <c r="AG152" s="157"/>
      <c r="AH152" s="157"/>
      <c r="AI152" s="134"/>
    </row>
    <row r="153" spans="1:35" s="100" customFormat="1" ht="31.5" x14ac:dyDescent="0.25">
      <c r="A153" s="44"/>
      <c r="B153" s="75"/>
      <c r="C153" s="76"/>
      <c r="D153" s="76"/>
      <c r="E153" s="77"/>
      <c r="F153" s="101"/>
      <c r="G153" s="78"/>
      <c r="H153" s="102"/>
      <c r="I153" s="46"/>
      <c r="J153" s="46"/>
      <c r="K153" s="46"/>
      <c r="L153" s="78"/>
      <c r="M153" s="46"/>
      <c r="N153" s="78"/>
      <c r="O153" s="79"/>
      <c r="P153" s="78"/>
      <c r="Q153" s="80"/>
      <c r="R153" s="84"/>
      <c r="S153" s="84"/>
      <c r="T153" s="84"/>
      <c r="U153" s="84"/>
      <c r="V153" s="84"/>
      <c r="W153" s="84"/>
      <c r="X153" s="401" t="s">
        <v>646</v>
      </c>
      <c r="Y153" s="309" t="s">
        <v>61</v>
      </c>
      <c r="Z153" s="310" t="s">
        <v>7</v>
      </c>
      <c r="AA153" s="310" t="s">
        <v>35</v>
      </c>
      <c r="AB153" s="384" t="s">
        <v>103</v>
      </c>
      <c r="AC153" s="325"/>
      <c r="AD153" s="369">
        <f>AD154+AD158</f>
        <v>567</v>
      </c>
      <c r="AE153" s="369">
        <f>AE154+AE158</f>
        <v>567</v>
      </c>
      <c r="AF153" s="369">
        <f>AF154+AF158</f>
        <v>567</v>
      </c>
      <c r="AG153" s="157"/>
      <c r="AH153" s="157"/>
      <c r="AI153" s="134"/>
    </row>
    <row r="154" spans="1:35" s="100" customFormat="1" ht="31.5" x14ac:dyDescent="0.25">
      <c r="A154" s="44"/>
      <c r="B154" s="75"/>
      <c r="C154" s="76"/>
      <c r="D154" s="76"/>
      <c r="E154" s="77"/>
      <c r="F154" s="101"/>
      <c r="G154" s="78"/>
      <c r="H154" s="102"/>
      <c r="I154" s="46"/>
      <c r="J154" s="46"/>
      <c r="K154" s="46"/>
      <c r="L154" s="78"/>
      <c r="M154" s="46"/>
      <c r="N154" s="78"/>
      <c r="O154" s="79"/>
      <c r="P154" s="78"/>
      <c r="Q154" s="80"/>
      <c r="R154" s="84"/>
      <c r="S154" s="84"/>
      <c r="T154" s="84"/>
      <c r="U154" s="84"/>
      <c r="V154" s="84"/>
      <c r="W154" s="84"/>
      <c r="X154" s="412" t="s">
        <v>647</v>
      </c>
      <c r="Y154" s="309" t="s">
        <v>61</v>
      </c>
      <c r="Z154" s="310" t="s">
        <v>7</v>
      </c>
      <c r="AA154" s="310" t="s">
        <v>35</v>
      </c>
      <c r="AB154" s="384" t="s">
        <v>163</v>
      </c>
      <c r="AC154" s="325"/>
      <c r="AD154" s="369">
        <f t="shared" ref="AD154:AF156" si="34">AD155</f>
        <v>340</v>
      </c>
      <c r="AE154" s="369">
        <f t="shared" si="34"/>
        <v>340</v>
      </c>
      <c r="AF154" s="369">
        <f t="shared" si="34"/>
        <v>340</v>
      </c>
      <c r="AG154" s="157"/>
      <c r="AH154" s="157"/>
      <c r="AI154" s="134"/>
    </row>
    <row r="155" spans="1:35" s="100" customFormat="1" ht="31.5" x14ac:dyDescent="0.25">
      <c r="A155" s="44"/>
      <c r="B155" s="75"/>
      <c r="C155" s="76"/>
      <c r="D155" s="76"/>
      <c r="E155" s="77"/>
      <c r="F155" s="101"/>
      <c r="G155" s="78"/>
      <c r="H155" s="102"/>
      <c r="I155" s="46"/>
      <c r="J155" s="46"/>
      <c r="K155" s="46"/>
      <c r="L155" s="78"/>
      <c r="M155" s="46"/>
      <c r="N155" s="78"/>
      <c r="O155" s="79"/>
      <c r="P155" s="78"/>
      <c r="Q155" s="80"/>
      <c r="R155" s="84"/>
      <c r="S155" s="84"/>
      <c r="T155" s="84"/>
      <c r="U155" s="84"/>
      <c r="V155" s="84"/>
      <c r="W155" s="84"/>
      <c r="X155" s="410" t="s">
        <v>662</v>
      </c>
      <c r="Y155" s="309" t="s">
        <v>61</v>
      </c>
      <c r="Z155" s="310" t="s">
        <v>7</v>
      </c>
      <c r="AA155" s="310" t="s">
        <v>35</v>
      </c>
      <c r="AB155" s="384" t="s">
        <v>523</v>
      </c>
      <c r="AC155" s="325"/>
      <c r="AD155" s="369">
        <f t="shared" si="34"/>
        <v>340</v>
      </c>
      <c r="AE155" s="369">
        <f t="shared" si="34"/>
        <v>340</v>
      </c>
      <c r="AF155" s="369">
        <f t="shared" si="34"/>
        <v>340</v>
      </c>
      <c r="AG155" s="157"/>
      <c r="AH155" s="157"/>
      <c r="AI155" s="134"/>
    </row>
    <row r="156" spans="1:35" s="100" customFormat="1" x14ac:dyDescent="0.25">
      <c r="A156" s="44"/>
      <c r="B156" s="75"/>
      <c r="C156" s="76"/>
      <c r="D156" s="76"/>
      <c r="E156" s="77"/>
      <c r="F156" s="101"/>
      <c r="G156" s="78"/>
      <c r="H156" s="102"/>
      <c r="I156" s="46"/>
      <c r="J156" s="46"/>
      <c r="K156" s="46"/>
      <c r="L156" s="78"/>
      <c r="M156" s="46"/>
      <c r="N156" s="78"/>
      <c r="O156" s="79"/>
      <c r="P156" s="78"/>
      <c r="Q156" s="80"/>
      <c r="R156" s="84"/>
      <c r="S156" s="84"/>
      <c r="T156" s="84"/>
      <c r="U156" s="84"/>
      <c r="V156" s="84"/>
      <c r="W156" s="84"/>
      <c r="X156" s="403" t="s">
        <v>116</v>
      </c>
      <c r="Y156" s="319" t="s">
        <v>61</v>
      </c>
      <c r="Z156" s="310" t="s">
        <v>7</v>
      </c>
      <c r="AA156" s="310" t="s">
        <v>35</v>
      </c>
      <c r="AB156" s="384" t="s">
        <v>523</v>
      </c>
      <c r="AC156" s="434" t="s">
        <v>36</v>
      </c>
      <c r="AD156" s="369">
        <f t="shared" si="34"/>
        <v>340</v>
      </c>
      <c r="AE156" s="369">
        <f t="shared" si="34"/>
        <v>340</v>
      </c>
      <c r="AF156" s="369">
        <f t="shared" si="34"/>
        <v>340</v>
      </c>
      <c r="AG156" s="157"/>
      <c r="AH156" s="157"/>
      <c r="AI156" s="134"/>
    </row>
    <row r="157" spans="1:35" s="100" customFormat="1" ht="31.5" x14ac:dyDescent="0.25">
      <c r="A157" s="44"/>
      <c r="B157" s="75"/>
      <c r="C157" s="76"/>
      <c r="D157" s="76"/>
      <c r="E157" s="77"/>
      <c r="F157" s="101"/>
      <c r="G157" s="78"/>
      <c r="H157" s="102"/>
      <c r="I157" s="46"/>
      <c r="J157" s="46"/>
      <c r="K157" s="46"/>
      <c r="L157" s="78"/>
      <c r="M157" s="46"/>
      <c r="N157" s="78"/>
      <c r="O157" s="79"/>
      <c r="P157" s="78"/>
      <c r="Q157" s="80"/>
      <c r="R157" s="84"/>
      <c r="S157" s="84"/>
      <c r="T157" s="84"/>
      <c r="U157" s="84"/>
      <c r="V157" s="84"/>
      <c r="W157" s="84"/>
      <c r="X157" s="403" t="s">
        <v>50</v>
      </c>
      <c r="Y157" s="319" t="s">
        <v>61</v>
      </c>
      <c r="Z157" s="310" t="s">
        <v>7</v>
      </c>
      <c r="AA157" s="310" t="s">
        <v>35</v>
      </c>
      <c r="AB157" s="384" t="s">
        <v>523</v>
      </c>
      <c r="AC157" s="434" t="s">
        <v>63</v>
      </c>
      <c r="AD157" s="369">
        <v>340</v>
      </c>
      <c r="AE157" s="369">
        <v>340</v>
      </c>
      <c r="AF157" s="369">
        <v>340</v>
      </c>
      <c r="AG157" s="157"/>
      <c r="AH157" s="157"/>
      <c r="AI157" s="134"/>
    </row>
    <row r="158" spans="1:35" s="246" customFormat="1" ht="47.25" x14ac:dyDescent="0.25">
      <c r="A158" s="233"/>
      <c r="B158" s="234"/>
      <c r="C158" s="235"/>
      <c r="D158" s="235"/>
      <c r="E158" s="236"/>
      <c r="F158" s="237"/>
      <c r="G158" s="238"/>
      <c r="H158" s="239"/>
      <c r="I158" s="240"/>
      <c r="J158" s="240"/>
      <c r="K158" s="240"/>
      <c r="L158" s="238"/>
      <c r="M158" s="240"/>
      <c r="N158" s="238"/>
      <c r="O158" s="241"/>
      <c r="P158" s="238"/>
      <c r="Q158" s="242"/>
      <c r="R158" s="243"/>
      <c r="S158" s="243"/>
      <c r="T158" s="243"/>
      <c r="U158" s="243"/>
      <c r="V158" s="243"/>
      <c r="W158" s="243"/>
      <c r="X158" s="331" t="s">
        <v>649</v>
      </c>
      <c r="Y158" s="319" t="s">
        <v>61</v>
      </c>
      <c r="Z158" s="310" t="s">
        <v>7</v>
      </c>
      <c r="AA158" s="310" t="s">
        <v>35</v>
      </c>
      <c r="AB158" s="384" t="s">
        <v>524</v>
      </c>
      <c r="AC158" s="325"/>
      <c r="AD158" s="369">
        <f t="shared" ref="AD158:AF160" si="35">AD159</f>
        <v>227</v>
      </c>
      <c r="AE158" s="369">
        <f t="shared" si="35"/>
        <v>227</v>
      </c>
      <c r="AF158" s="369">
        <f t="shared" si="35"/>
        <v>227</v>
      </c>
      <c r="AG158" s="244"/>
      <c r="AH158" s="244"/>
      <c r="AI158" s="245"/>
    </row>
    <row r="159" spans="1:35" s="246" customFormat="1" ht="31.5" x14ac:dyDescent="0.25">
      <c r="A159" s="233"/>
      <c r="B159" s="234"/>
      <c r="C159" s="235"/>
      <c r="D159" s="235"/>
      <c r="E159" s="236"/>
      <c r="F159" s="237"/>
      <c r="G159" s="238"/>
      <c r="H159" s="239"/>
      <c r="I159" s="240"/>
      <c r="J159" s="240"/>
      <c r="K159" s="240"/>
      <c r="L159" s="238"/>
      <c r="M159" s="240"/>
      <c r="N159" s="238"/>
      <c r="O159" s="241"/>
      <c r="P159" s="238"/>
      <c r="Q159" s="242"/>
      <c r="R159" s="243"/>
      <c r="S159" s="243"/>
      <c r="T159" s="243"/>
      <c r="U159" s="243"/>
      <c r="V159" s="243"/>
      <c r="W159" s="243"/>
      <c r="X159" s="331" t="s">
        <v>662</v>
      </c>
      <c r="Y159" s="319" t="s">
        <v>61</v>
      </c>
      <c r="Z159" s="310" t="s">
        <v>7</v>
      </c>
      <c r="AA159" s="310" t="s">
        <v>35</v>
      </c>
      <c r="AB159" s="384" t="s">
        <v>525</v>
      </c>
      <c r="AC159" s="325"/>
      <c r="AD159" s="369">
        <f>AD160+AD162</f>
        <v>227</v>
      </c>
      <c r="AE159" s="369">
        <f t="shared" ref="AE159:AF159" si="36">AE160+AE162</f>
        <v>227</v>
      </c>
      <c r="AF159" s="369">
        <f t="shared" si="36"/>
        <v>227</v>
      </c>
      <c r="AG159" s="244"/>
      <c r="AH159" s="244"/>
      <c r="AI159" s="245"/>
    </row>
    <row r="160" spans="1:35" s="246" customFormat="1" x14ac:dyDescent="0.25">
      <c r="A160" s="233"/>
      <c r="B160" s="234"/>
      <c r="C160" s="235"/>
      <c r="D160" s="235"/>
      <c r="E160" s="236"/>
      <c r="F160" s="237"/>
      <c r="G160" s="238"/>
      <c r="H160" s="239"/>
      <c r="I160" s="240"/>
      <c r="J160" s="240"/>
      <c r="K160" s="240"/>
      <c r="L160" s="238"/>
      <c r="M160" s="240"/>
      <c r="N160" s="238"/>
      <c r="O160" s="241"/>
      <c r="P160" s="238"/>
      <c r="Q160" s="242"/>
      <c r="R160" s="243"/>
      <c r="S160" s="243"/>
      <c r="T160" s="243"/>
      <c r="U160" s="243"/>
      <c r="V160" s="243"/>
      <c r="W160" s="243"/>
      <c r="X160" s="331" t="s">
        <v>116</v>
      </c>
      <c r="Y160" s="319" t="s">
        <v>61</v>
      </c>
      <c r="Z160" s="310" t="s">
        <v>7</v>
      </c>
      <c r="AA160" s="310" t="s">
        <v>35</v>
      </c>
      <c r="AB160" s="384" t="s">
        <v>525</v>
      </c>
      <c r="AC160" s="325" t="s">
        <v>36</v>
      </c>
      <c r="AD160" s="369">
        <f t="shared" si="35"/>
        <v>152</v>
      </c>
      <c r="AE160" s="369">
        <f t="shared" si="35"/>
        <v>152</v>
      </c>
      <c r="AF160" s="369">
        <f t="shared" si="35"/>
        <v>152</v>
      </c>
      <c r="AG160" s="244"/>
      <c r="AH160" s="244"/>
      <c r="AI160" s="245"/>
    </row>
    <row r="161" spans="1:35" s="246" customFormat="1" ht="31.5" x14ac:dyDescent="0.25">
      <c r="A161" s="233"/>
      <c r="B161" s="234"/>
      <c r="C161" s="235"/>
      <c r="D161" s="235"/>
      <c r="E161" s="236"/>
      <c r="F161" s="237"/>
      <c r="G161" s="238"/>
      <c r="H161" s="239"/>
      <c r="I161" s="240"/>
      <c r="J161" s="240"/>
      <c r="K161" s="240"/>
      <c r="L161" s="238"/>
      <c r="M161" s="240"/>
      <c r="N161" s="238"/>
      <c r="O161" s="241"/>
      <c r="P161" s="238"/>
      <c r="Q161" s="242"/>
      <c r="R161" s="243"/>
      <c r="S161" s="243"/>
      <c r="T161" s="243"/>
      <c r="U161" s="243"/>
      <c r="V161" s="243"/>
      <c r="W161" s="243"/>
      <c r="X161" s="331" t="s">
        <v>50</v>
      </c>
      <c r="Y161" s="319" t="s">
        <v>61</v>
      </c>
      <c r="Z161" s="310" t="s">
        <v>7</v>
      </c>
      <c r="AA161" s="310" t="s">
        <v>35</v>
      </c>
      <c r="AB161" s="384" t="s">
        <v>525</v>
      </c>
      <c r="AC161" s="325" t="s">
        <v>63</v>
      </c>
      <c r="AD161" s="369">
        <v>152</v>
      </c>
      <c r="AE161" s="369">
        <v>152</v>
      </c>
      <c r="AF161" s="369">
        <v>152</v>
      </c>
      <c r="AG161" s="244"/>
      <c r="AH161" s="244"/>
      <c r="AI161" s="245"/>
    </row>
    <row r="162" spans="1:35" s="246" customFormat="1" ht="31.5" x14ac:dyDescent="0.25">
      <c r="A162" s="233"/>
      <c r="B162" s="234"/>
      <c r="C162" s="235"/>
      <c r="D162" s="235"/>
      <c r="E162" s="236"/>
      <c r="F162" s="237"/>
      <c r="G162" s="238"/>
      <c r="H162" s="239"/>
      <c r="I162" s="240"/>
      <c r="J162" s="240"/>
      <c r="K162" s="240"/>
      <c r="L162" s="238"/>
      <c r="M162" s="240"/>
      <c r="N162" s="238"/>
      <c r="O162" s="241"/>
      <c r="P162" s="238"/>
      <c r="Q162" s="242"/>
      <c r="R162" s="243"/>
      <c r="S162" s="243"/>
      <c r="T162" s="243"/>
      <c r="U162" s="243"/>
      <c r="V162" s="243"/>
      <c r="W162" s="243"/>
      <c r="X162" s="331" t="s">
        <v>58</v>
      </c>
      <c r="Y162" s="319" t="s">
        <v>61</v>
      </c>
      <c r="Z162" s="310" t="s">
        <v>7</v>
      </c>
      <c r="AA162" s="310" t="s">
        <v>35</v>
      </c>
      <c r="AB162" s="384" t="s">
        <v>525</v>
      </c>
      <c r="AC162" s="325" t="s">
        <v>369</v>
      </c>
      <c r="AD162" s="369">
        <f>AD163</f>
        <v>75</v>
      </c>
      <c r="AE162" s="369">
        <f t="shared" ref="AE162:AF162" si="37">AE163</f>
        <v>75</v>
      </c>
      <c r="AF162" s="369">
        <f t="shared" si="37"/>
        <v>75</v>
      </c>
      <c r="AG162" s="244"/>
      <c r="AH162" s="244"/>
      <c r="AI162" s="245"/>
    </row>
    <row r="163" spans="1:35" s="246" customFormat="1" x14ac:dyDescent="0.25">
      <c r="A163" s="233"/>
      <c r="B163" s="234"/>
      <c r="C163" s="235"/>
      <c r="D163" s="235"/>
      <c r="E163" s="236"/>
      <c r="F163" s="237"/>
      <c r="G163" s="238"/>
      <c r="H163" s="239"/>
      <c r="I163" s="240"/>
      <c r="J163" s="240"/>
      <c r="K163" s="240"/>
      <c r="L163" s="238"/>
      <c r="M163" s="240"/>
      <c r="N163" s="238"/>
      <c r="O163" s="241"/>
      <c r="P163" s="238"/>
      <c r="Q163" s="242"/>
      <c r="R163" s="243"/>
      <c r="S163" s="243"/>
      <c r="T163" s="243"/>
      <c r="U163" s="243"/>
      <c r="V163" s="243"/>
      <c r="W163" s="243"/>
      <c r="X163" s="331" t="s">
        <v>59</v>
      </c>
      <c r="Y163" s="319" t="s">
        <v>61</v>
      </c>
      <c r="Z163" s="310" t="s">
        <v>7</v>
      </c>
      <c r="AA163" s="310" t="s">
        <v>35</v>
      </c>
      <c r="AB163" s="384" t="s">
        <v>525</v>
      </c>
      <c r="AC163" s="325" t="s">
        <v>370</v>
      </c>
      <c r="AD163" s="369">
        <v>75</v>
      </c>
      <c r="AE163" s="369">
        <v>75</v>
      </c>
      <c r="AF163" s="369">
        <v>75</v>
      </c>
      <c r="AG163" s="244"/>
      <c r="AH163" s="244"/>
      <c r="AI163" s="245"/>
    </row>
    <row r="164" spans="1:35" s="100" customFormat="1" ht="31.5" x14ac:dyDescent="0.25">
      <c r="A164" s="44"/>
      <c r="B164" s="75"/>
      <c r="C164" s="76"/>
      <c r="D164" s="76"/>
      <c r="E164" s="77"/>
      <c r="F164" s="101"/>
      <c r="G164" s="78"/>
      <c r="H164" s="78"/>
      <c r="I164" s="78"/>
      <c r="J164" s="78"/>
      <c r="K164" s="78"/>
      <c r="L164" s="70"/>
      <c r="M164" s="78"/>
      <c r="N164" s="70"/>
      <c r="O164" s="78"/>
      <c r="P164" s="78"/>
      <c r="Q164" s="80"/>
      <c r="R164" s="84"/>
      <c r="S164" s="84"/>
      <c r="T164" s="84"/>
      <c r="U164" s="84"/>
      <c r="V164" s="84"/>
      <c r="W164" s="84"/>
      <c r="X164" s="401" t="s">
        <v>339</v>
      </c>
      <c r="Y164" s="309" t="s">
        <v>61</v>
      </c>
      <c r="Z164" s="310" t="s">
        <v>7</v>
      </c>
      <c r="AA164" s="310" t="s">
        <v>35</v>
      </c>
      <c r="AB164" s="384" t="s">
        <v>100</v>
      </c>
      <c r="AC164" s="311"/>
      <c r="AD164" s="369">
        <f t="shared" ref="AD164:AF165" si="38">AD165</f>
        <v>694</v>
      </c>
      <c r="AE164" s="369">
        <f t="shared" si="38"/>
        <v>694</v>
      </c>
      <c r="AF164" s="369">
        <f t="shared" si="38"/>
        <v>694</v>
      </c>
      <c r="AG164" s="157"/>
      <c r="AH164" s="157"/>
      <c r="AI164" s="134"/>
    </row>
    <row r="165" spans="1:35" s="100" customFormat="1" ht="31.5" x14ac:dyDescent="0.25">
      <c r="A165" s="44"/>
      <c r="B165" s="75"/>
      <c r="C165" s="76"/>
      <c r="D165" s="76"/>
      <c r="E165" s="77"/>
      <c r="F165" s="101"/>
      <c r="G165" s="78"/>
      <c r="H165" s="78"/>
      <c r="I165" s="78"/>
      <c r="J165" s="78"/>
      <c r="K165" s="78"/>
      <c r="L165" s="70"/>
      <c r="M165" s="78"/>
      <c r="N165" s="70"/>
      <c r="O165" s="78"/>
      <c r="P165" s="78"/>
      <c r="Q165" s="80"/>
      <c r="R165" s="84"/>
      <c r="S165" s="84"/>
      <c r="T165" s="84"/>
      <c r="U165" s="84"/>
      <c r="V165" s="84"/>
      <c r="W165" s="84"/>
      <c r="X165" s="410" t="s">
        <v>530</v>
      </c>
      <c r="Y165" s="309" t="s">
        <v>61</v>
      </c>
      <c r="Z165" s="310" t="s">
        <v>7</v>
      </c>
      <c r="AA165" s="310" t="s">
        <v>35</v>
      </c>
      <c r="AB165" s="384" t="s">
        <v>121</v>
      </c>
      <c r="AC165" s="325"/>
      <c r="AD165" s="369">
        <f t="shared" si="38"/>
        <v>694</v>
      </c>
      <c r="AE165" s="369">
        <f t="shared" si="38"/>
        <v>694</v>
      </c>
      <c r="AF165" s="369">
        <f t="shared" si="38"/>
        <v>694</v>
      </c>
      <c r="AG165" s="157"/>
      <c r="AH165" s="157"/>
      <c r="AI165" s="134"/>
    </row>
    <row r="166" spans="1:35" s="100" customFormat="1" ht="31.5" x14ac:dyDescent="0.25">
      <c r="A166" s="44"/>
      <c r="B166" s="75"/>
      <c r="C166" s="76"/>
      <c r="D166" s="76"/>
      <c r="E166" s="77"/>
      <c r="F166" s="101"/>
      <c r="G166" s="78"/>
      <c r="H166" s="78"/>
      <c r="I166" s="78"/>
      <c r="J166" s="78"/>
      <c r="K166" s="78"/>
      <c r="L166" s="70"/>
      <c r="M166" s="78"/>
      <c r="N166" s="70"/>
      <c r="O166" s="78"/>
      <c r="P166" s="78"/>
      <c r="Q166" s="80"/>
      <c r="R166" s="84"/>
      <c r="S166" s="84"/>
      <c r="T166" s="84"/>
      <c r="U166" s="84"/>
      <c r="V166" s="84"/>
      <c r="W166" s="84"/>
      <c r="X166" s="331" t="s">
        <v>663</v>
      </c>
      <c r="Y166" s="309" t="s">
        <v>61</v>
      </c>
      <c r="Z166" s="310" t="s">
        <v>7</v>
      </c>
      <c r="AA166" s="310" t="s">
        <v>35</v>
      </c>
      <c r="AB166" s="384" t="s">
        <v>165</v>
      </c>
      <c r="AC166" s="311"/>
      <c r="AD166" s="369">
        <f t="shared" ref="AD166:AF167" si="39">AD167</f>
        <v>694</v>
      </c>
      <c r="AE166" s="369">
        <f t="shared" si="39"/>
        <v>694</v>
      </c>
      <c r="AF166" s="369">
        <f t="shared" si="39"/>
        <v>694</v>
      </c>
      <c r="AG166" s="157"/>
      <c r="AH166" s="157"/>
      <c r="AI166" s="134"/>
    </row>
    <row r="167" spans="1:35" s="100" customFormat="1" x14ac:dyDescent="0.25">
      <c r="A167" s="44"/>
      <c r="B167" s="75"/>
      <c r="C167" s="76"/>
      <c r="D167" s="76"/>
      <c r="E167" s="77"/>
      <c r="F167" s="101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331" t="s">
        <v>116</v>
      </c>
      <c r="Y167" s="309" t="s">
        <v>61</v>
      </c>
      <c r="Z167" s="310" t="s">
        <v>7</v>
      </c>
      <c r="AA167" s="310" t="s">
        <v>35</v>
      </c>
      <c r="AB167" s="384" t="s">
        <v>165</v>
      </c>
      <c r="AC167" s="325" t="s">
        <v>36</v>
      </c>
      <c r="AD167" s="369">
        <f t="shared" si="39"/>
        <v>694</v>
      </c>
      <c r="AE167" s="369">
        <f t="shared" si="39"/>
        <v>694</v>
      </c>
      <c r="AF167" s="369">
        <f t="shared" si="39"/>
        <v>694</v>
      </c>
      <c r="AG167" s="157"/>
      <c r="AH167" s="157"/>
      <c r="AI167" s="134"/>
    </row>
    <row r="168" spans="1:35" s="100" customFormat="1" ht="31.5" x14ac:dyDescent="0.25">
      <c r="A168" s="44"/>
      <c r="B168" s="75"/>
      <c r="C168" s="76"/>
      <c r="D168" s="76"/>
      <c r="E168" s="77"/>
      <c r="F168" s="101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331" t="s">
        <v>50</v>
      </c>
      <c r="Y168" s="309" t="s">
        <v>61</v>
      </c>
      <c r="Z168" s="310" t="s">
        <v>7</v>
      </c>
      <c r="AA168" s="310" t="s">
        <v>35</v>
      </c>
      <c r="AB168" s="384" t="s">
        <v>165</v>
      </c>
      <c r="AC168" s="325" t="s">
        <v>63</v>
      </c>
      <c r="AD168" s="369">
        <v>694</v>
      </c>
      <c r="AE168" s="369">
        <v>694</v>
      </c>
      <c r="AF168" s="369">
        <v>694</v>
      </c>
      <c r="AG168" s="157"/>
      <c r="AH168" s="157"/>
      <c r="AI168" s="134"/>
    </row>
    <row r="169" spans="1:35" s="100" customFormat="1" ht="31.5" x14ac:dyDescent="0.25">
      <c r="A169" s="44"/>
      <c r="B169" s="75"/>
      <c r="C169" s="76"/>
      <c r="D169" s="76"/>
      <c r="E169" s="77"/>
      <c r="F169" s="101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1" t="s">
        <v>531</v>
      </c>
      <c r="Y169" s="309" t="s">
        <v>61</v>
      </c>
      <c r="Z169" s="310" t="s">
        <v>7</v>
      </c>
      <c r="AA169" s="310" t="s">
        <v>35</v>
      </c>
      <c r="AB169" s="384" t="s">
        <v>104</v>
      </c>
      <c r="AC169" s="325"/>
      <c r="AD169" s="369">
        <f t="shared" ref="AD169:AF171" si="40">AD170</f>
        <v>1456</v>
      </c>
      <c r="AE169" s="369">
        <f t="shared" si="40"/>
        <v>770</v>
      </c>
      <c r="AF169" s="369">
        <f t="shared" si="40"/>
        <v>770</v>
      </c>
      <c r="AG169" s="157"/>
      <c r="AH169" s="157"/>
      <c r="AI169" s="134"/>
    </row>
    <row r="170" spans="1:35" s="100" customFormat="1" ht="31.5" x14ac:dyDescent="0.25">
      <c r="A170" s="44"/>
      <c r="B170" s="75"/>
      <c r="C170" s="76"/>
      <c r="D170" s="76"/>
      <c r="E170" s="77"/>
      <c r="F170" s="101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331" t="s">
        <v>532</v>
      </c>
      <c r="Y170" s="309" t="s">
        <v>61</v>
      </c>
      <c r="Z170" s="310" t="s">
        <v>7</v>
      </c>
      <c r="AA170" s="310" t="s">
        <v>35</v>
      </c>
      <c r="AB170" s="384" t="s">
        <v>533</v>
      </c>
      <c r="AC170" s="325"/>
      <c r="AD170" s="369">
        <f t="shared" si="40"/>
        <v>1456</v>
      </c>
      <c r="AE170" s="369">
        <f t="shared" si="40"/>
        <v>770</v>
      </c>
      <c r="AF170" s="369">
        <f t="shared" si="40"/>
        <v>770</v>
      </c>
      <c r="AG170" s="157"/>
      <c r="AH170" s="157"/>
      <c r="AI170" s="134"/>
    </row>
    <row r="171" spans="1:35" s="100" customFormat="1" ht="31.5" x14ac:dyDescent="0.25">
      <c r="A171" s="44"/>
      <c r="B171" s="75"/>
      <c r="C171" s="76"/>
      <c r="D171" s="76"/>
      <c r="E171" s="77"/>
      <c r="F171" s="101"/>
      <c r="G171" s="78"/>
      <c r="H171" s="78"/>
      <c r="I171" s="78"/>
      <c r="J171" s="78"/>
      <c r="K171" s="78"/>
      <c r="L171" s="70"/>
      <c r="M171" s="78"/>
      <c r="N171" s="70"/>
      <c r="O171" s="78"/>
      <c r="P171" s="78"/>
      <c r="Q171" s="80"/>
      <c r="R171" s="84"/>
      <c r="S171" s="84"/>
      <c r="T171" s="84"/>
      <c r="U171" s="84"/>
      <c r="V171" s="84"/>
      <c r="W171" s="84"/>
      <c r="X171" s="331" t="s">
        <v>164</v>
      </c>
      <c r="Y171" s="309" t="s">
        <v>61</v>
      </c>
      <c r="Z171" s="310" t="s">
        <v>7</v>
      </c>
      <c r="AA171" s="310" t="s">
        <v>35</v>
      </c>
      <c r="AB171" s="384" t="s">
        <v>534</v>
      </c>
      <c r="AC171" s="325"/>
      <c r="AD171" s="369">
        <f>AD172</f>
        <v>1456</v>
      </c>
      <c r="AE171" s="369">
        <f t="shared" si="40"/>
        <v>770</v>
      </c>
      <c r="AF171" s="369">
        <f t="shared" si="40"/>
        <v>770</v>
      </c>
      <c r="AG171" s="157"/>
      <c r="AH171" s="157"/>
      <c r="AI171" s="134"/>
    </row>
    <row r="172" spans="1:35" s="100" customFormat="1" x14ac:dyDescent="0.25">
      <c r="A172" s="44"/>
      <c r="B172" s="75"/>
      <c r="C172" s="76"/>
      <c r="D172" s="76"/>
      <c r="E172" s="77"/>
      <c r="F172" s="101"/>
      <c r="G172" s="78"/>
      <c r="H172" s="78"/>
      <c r="I172" s="78"/>
      <c r="J172" s="78"/>
      <c r="K172" s="78"/>
      <c r="L172" s="70"/>
      <c r="M172" s="78"/>
      <c r="N172" s="70"/>
      <c r="O172" s="78"/>
      <c r="P172" s="78"/>
      <c r="Q172" s="80"/>
      <c r="R172" s="84"/>
      <c r="S172" s="84"/>
      <c r="T172" s="84"/>
      <c r="U172" s="84"/>
      <c r="V172" s="84"/>
      <c r="W172" s="84"/>
      <c r="X172" s="331" t="s">
        <v>116</v>
      </c>
      <c r="Y172" s="309" t="s">
        <v>61</v>
      </c>
      <c r="Z172" s="310" t="s">
        <v>7</v>
      </c>
      <c r="AA172" s="310" t="s">
        <v>35</v>
      </c>
      <c r="AB172" s="384" t="s">
        <v>534</v>
      </c>
      <c r="AC172" s="325" t="s">
        <v>36</v>
      </c>
      <c r="AD172" s="369">
        <f>AD173</f>
        <v>1456</v>
      </c>
      <c r="AE172" s="369">
        <f>AE173</f>
        <v>770</v>
      </c>
      <c r="AF172" s="369">
        <f>AF173</f>
        <v>770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78"/>
      <c r="I173" s="78"/>
      <c r="J173" s="78"/>
      <c r="K173" s="78"/>
      <c r="L173" s="70"/>
      <c r="M173" s="78"/>
      <c r="N173" s="70"/>
      <c r="O173" s="78"/>
      <c r="P173" s="78"/>
      <c r="Q173" s="80"/>
      <c r="R173" s="84"/>
      <c r="S173" s="84"/>
      <c r="T173" s="84"/>
      <c r="U173" s="84"/>
      <c r="V173" s="84"/>
      <c r="W173" s="84"/>
      <c r="X173" s="331" t="s">
        <v>50</v>
      </c>
      <c r="Y173" s="309" t="s">
        <v>61</v>
      </c>
      <c r="Z173" s="310" t="s">
        <v>7</v>
      </c>
      <c r="AA173" s="310" t="s">
        <v>35</v>
      </c>
      <c r="AB173" s="384" t="s">
        <v>534</v>
      </c>
      <c r="AC173" s="325" t="s">
        <v>63</v>
      </c>
      <c r="AD173" s="369">
        <v>1456</v>
      </c>
      <c r="AE173" s="369">
        <v>770</v>
      </c>
      <c r="AF173" s="369">
        <v>770</v>
      </c>
      <c r="AG173" s="157"/>
      <c r="AH173" s="157"/>
      <c r="AI173" s="134"/>
    </row>
    <row r="174" spans="1:35" s="100" customFormat="1" x14ac:dyDescent="0.25">
      <c r="A174" s="44"/>
      <c r="B174" s="75"/>
      <c r="C174" s="76"/>
      <c r="D174" s="76"/>
      <c r="E174" s="77"/>
      <c r="F174" s="101"/>
      <c r="G174" s="78"/>
      <c r="H174" s="78"/>
      <c r="I174" s="78"/>
      <c r="J174" s="78"/>
      <c r="K174" s="78"/>
      <c r="L174" s="70"/>
      <c r="M174" s="78"/>
      <c r="N174" s="70"/>
      <c r="O174" s="78"/>
      <c r="P174" s="78"/>
      <c r="Q174" s="80"/>
      <c r="R174" s="84"/>
      <c r="S174" s="84"/>
      <c r="T174" s="84"/>
      <c r="U174" s="84"/>
      <c r="V174" s="84"/>
      <c r="W174" s="84"/>
      <c r="X174" s="410" t="s">
        <v>46</v>
      </c>
      <c r="Y174" s="309" t="s">
        <v>61</v>
      </c>
      <c r="Z174" s="310" t="s">
        <v>7</v>
      </c>
      <c r="AA174" s="310" t="s">
        <v>35</v>
      </c>
      <c r="AB174" s="384" t="s">
        <v>101</v>
      </c>
      <c r="AC174" s="325"/>
      <c r="AD174" s="369">
        <f t="shared" ref="AD174:AF175" si="41">AD175</f>
        <v>33641.699999999997</v>
      </c>
      <c r="AE174" s="369">
        <f t="shared" si="41"/>
        <v>33641.699999999997</v>
      </c>
      <c r="AF174" s="369">
        <f t="shared" si="41"/>
        <v>36002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78"/>
      <c r="I175" s="78"/>
      <c r="J175" s="78"/>
      <c r="K175" s="78"/>
      <c r="L175" s="70"/>
      <c r="M175" s="78"/>
      <c r="N175" s="70"/>
      <c r="O175" s="78"/>
      <c r="P175" s="78"/>
      <c r="Q175" s="80"/>
      <c r="R175" s="84"/>
      <c r="S175" s="84"/>
      <c r="T175" s="84"/>
      <c r="U175" s="84"/>
      <c r="V175" s="84"/>
      <c r="W175" s="84"/>
      <c r="X175" s="410" t="s">
        <v>258</v>
      </c>
      <c r="Y175" s="309" t="s">
        <v>61</v>
      </c>
      <c r="Z175" s="310" t="s">
        <v>7</v>
      </c>
      <c r="AA175" s="310" t="s">
        <v>35</v>
      </c>
      <c r="AB175" s="384" t="s">
        <v>333</v>
      </c>
      <c r="AC175" s="325"/>
      <c r="AD175" s="369">
        <f t="shared" si="41"/>
        <v>33641.699999999997</v>
      </c>
      <c r="AE175" s="369">
        <f t="shared" si="41"/>
        <v>33641.699999999997</v>
      </c>
      <c r="AF175" s="369">
        <f t="shared" si="41"/>
        <v>36002</v>
      </c>
      <c r="AG175" s="157"/>
      <c r="AH175" s="157"/>
      <c r="AI175" s="134"/>
    </row>
    <row r="176" spans="1:35" s="100" customFormat="1" x14ac:dyDescent="0.25">
      <c r="A176" s="44"/>
      <c r="B176" s="75"/>
      <c r="C176" s="76"/>
      <c r="D176" s="76"/>
      <c r="E176" s="77"/>
      <c r="F176" s="101"/>
      <c r="G176" s="78"/>
      <c r="H176" s="78"/>
      <c r="I176" s="78"/>
      <c r="J176" s="78"/>
      <c r="K176" s="78"/>
      <c r="L176" s="70"/>
      <c r="M176" s="78"/>
      <c r="N176" s="70"/>
      <c r="O176" s="78"/>
      <c r="P176" s="78"/>
      <c r="Q176" s="80"/>
      <c r="R176" s="84"/>
      <c r="S176" s="84"/>
      <c r="T176" s="84"/>
      <c r="U176" s="84"/>
      <c r="V176" s="84"/>
      <c r="W176" s="84"/>
      <c r="X176" s="410" t="s">
        <v>168</v>
      </c>
      <c r="Y176" s="309" t="s">
        <v>61</v>
      </c>
      <c r="Z176" s="310" t="s">
        <v>7</v>
      </c>
      <c r="AA176" s="310" t="s">
        <v>35</v>
      </c>
      <c r="AB176" s="384" t="s">
        <v>169</v>
      </c>
      <c r="AC176" s="325"/>
      <c r="AD176" s="369">
        <f>AD177+AD179</f>
        <v>33641.699999999997</v>
      </c>
      <c r="AE176" s="369">
        <f>AE177+AE179</f>
        <v>33641.699999999997</v>
      </c>
      <c r="AF176" s="369">
        <f>AF177+AF179</f>
        <v>36002</v>
      </c>
      <c r="AG176" s="157"/>
      <c r="AH176" s="157"/>
      <c r="AI176" s="134"/>
    </row>
    <row r="177" spans="1:37" s="100" customFormat="1" ht="47.25" x14ac:dyDescent="0.25">
      <c r="A177" s="44"/>
      <c r="B177" s="75"/>
      <c r="C177" s="76"/>
      <c r="D177" s="76"/>
      <c r="E177" s="77"/>
      <c r="F177" s="101"/>
      <c r="G177" s="78"/>
      <c r="H177" s="78"/>
      <c r="I177" s="78"/>
      <c r="J177" s="78"/>
      <c r="K177" s="78"/>
      <c r="L177" s="70"/>
      <c r="M177" s="78"/>
      <c r="N177" s="70"/>
      <c r="O177" s="78"/>
      <c r="P177" s="78"/>
      <c r="Q177" s="80"/>
      <c r="R177" s="84"/>
      <c r="S177" s="84"/>
      <c r="T177" s="84"/>
      <c r="U177" s="84"/>
      <c r="V177" s="84"/>
      <c r="W177" s="84"/>
      <c r="X177" s="331" t="s">
        <v>143</v>
      </c>
      <c r="Y177" s="309" t="s">
        <v>61</v>
      </c>
      <c r="Z177" s="310" t="s">
        <v>7</v>
      </c>
      <c r="AA177" s="310" t="s">
        <v>35</v>
      </c>
      <c r="AB177" s="384" t="s">
        <v>169</v>
      </c>
      <c r="AC177" s="325" t="s">
        <v>123</v>
      </c>
      <c r="AD177" s="369">
        <f>AD178</f>
        <v>31801.8</v>
      </c>
      <c r="AE177" s="369">
        <f>AE178</f>
        <v>29739.1</v>
      </c>
      <c r="AF177" s="369">
        <f>AF178</f>
        <v>29739.1</v>
      </c>
      <c r="AG177" s="157"/>
      <c r="AH177" s="157"/>
      <c r="AI177" s="134"/>
    </row>
    <row r="178" spans="1:37" s="100" customFormat="1" x14ac:dyDescent="0.25">
      <c r="A178" s="44"/>
      <c r="B178" s="75"/>
      <c r="C178" s="76"/>
      <c r="D178" s="76"/>
      <c r="E178" s="77"/>
      <c r="F178" s="101"/>
      <c r="G178" s="78"/>
      <c r="H178" s="78"/>
      <c r="I178" s="78"/>
      <c r="J178" s="78"/>
      <c r="K178" s="78"/>
      <c r="L178" s="70"/>
      <c r="M178" s="78"/>
      <c r="N178" s="70"/>
      <c r="O178" s="78"/>
      <c r="P178" s="78"/>
      <c r="Q178" s="80"/>
      <c r="R178" s="84"/>
      <c r="S178" s="84"/>
      <c r="T178" s="84"/>
      <c r="U178" s="84"/>
      <c r="V178" s="84"/>
      <c r="W178" s="84"/>
      <c r="X178" s="331" t="s">
        <v>65</v>
      </c>
      <c r="Y178" s="309" t="s">
        <v>61</v>
      </c>
      <c r="Z178" s="310" t="s">
        <v>7</v>
      </c>
      <c r="AA178" s="310" t="s">
        <v>35</v>
      </c>
      <c r="AB178" s="384" t="s">
        <v>169</v>
      </c>
      <c r="AC178" s="325" t="s">
        <v>124</v>
      </c>
      <c r="AD178" s="369">
        <v>31801.8</v>
      </c>
      <c r="AE178" s="369">
        <v>29739.1</v>
      </c>
      <c r="AF178" s="369">
        <v>29739.1</v>
      </c>
      <c r="AG178" s="157"/>
      <c r="AH178" s="157"/>
      <c r="AI178" s="703"/>
      <c r="AJ178" s="704"/>
      <c r="AK178" s="102"/>
    </row>
    <row r="179" spans="1:37" s="100" customFormat="1" x14ac:dyDescent="0.25">
      <c r="A179" s="44"/>
      <c r="B179" s="75"/>
      <c r="C179" s="76"/>
      <c r="D179" s="76"/>
      <c r="E179" s="77"/>
      <c r="F179" s="101"/>
      <c r="G179" s="78"/>
      <c r="H179" s="102"/>
      <c r="I179" s="46"/>
      <c r="J179" s="46"/>
      <c r="K179" s="46"/>
      <c r="L179" s="78"/>
      <c r="M179" s="46"/>
      <c r="N179" s="78"/>
      <c r="O179" s="79"/>
      <c r="P179" s="78"/>
      <c r="Q179" s="80"/>
      <c r="R179" s="84"/>
      <c r="S179" s="84"/>
      <c r="T179" s="84"/>
      <c r="U179" s="84"/>
      <c r="V179" s="84"/>
      <c r="W179" s="84"/>
      <c r="X179" s="331" t="s">
        <v>116</v>
      </c>
      <c r="Y179" s="309" t="s">
        <v>61</v>
      </c>
      <c r="Z179" s="310" t="s">
        <v>7</v>
      </c>
      <c r="AA179" s="310" t="s">
        <v>35</v>
      </c>
      <c r="AB179" s="384" t="s">
        <v>169</v>
      </c>
      <c r="AC179" s="325" t="s">
        <v>36</v>
      </c>
      <c r="AD179" s="369">
        <f>AD180</f>
        <v>1839.9</v>
      </c>
      <c r="AE179" s="369">
        <f>AE180</f>
        <v>3902.6</v>
      </c>
      <c r="AF179" s="369">
        <f>AF180</f>
        <v>6262.9</v>
      </c>
      <c r="AG179" s="157"/>
      <c r="AH179" s="157"/>
      <c r="AI179" s="134"/>
    </row>
    <row r="180" spans="1:37" s="100" customFormat="1" ht="31.5" x14ac:dyDescent="0.25">
      <c r="A180" s="44"/>
      <c r="B180" s="75"/>
      <c r="C180" s="76"/>
      <c r="D180" s="76"/>
      <c r="E180" s="77"/>
      <c r="F180" s="101"/>
      <c r="G180" s="78"/>
      <c r="H180" s="102"/>
      <c r="I180" s="46"/>
      <c r="J180" s="46"/>
      <c r="K180" s="46"/>
      <c r="L180" s="78"/>
      <c r="M180" s="46"/>
      <c r="N180" s="78"/>
      <c r="O180" s="79"/>
      <c r="P180" s="78"/>
      <c r="Q180" s="80"/>
      <c r="R180" s="84"/>
      <c r="S180" s="84"/>
      <c r="T180" s="84"/>
      <c r="U180" s="84"/>
      <c r="V180" s="84"/>
      <c r="W180" s="84"/>
      <c r="X180" s="331" t="s">
        <v>50</v>
      </c>
      <c r="Y180" s="309" t="s">
        <v>61</v>
      </c>
      <c r="Z180" s="310" t="s">
        <v>7</v>
      </c>
      <c r="AA180" s="310" t="s">
        <v>35</v>
      </c>
      <c r="AB180" s="384" t="s">
        <v>169</v>
      </c>
      <c r="AC180" s="325" t="s">
        <v>63</v>
      </c>
      <c r="AD180" s="369">
        <v>1839.9</v>
      </c>
      <c r="AE180" s="369">
        <v>3902.6</v>
      </c>
      <c r="AF180" s="369">
        <v>6262.9</v>
      </c>
      <c r="AG180" s="157"/>
      <c r="AH180" s="157"/>
      <c r="AI180" s="134"/>
    </row>
    <row r="181" spans="1:37" s="100" customFormat="1" ht="31.5" x14ac:dyDescent="0.25">
      <c r="A181" s="44"/>
      <c r="B181" s="75"/>
      <c r="C181" s="76"/>
      <c r="D181" s="76"/>
      <c r="E181" s="77"/>
      <c r="F181" s="101"/>
      <c r="G181" s="78"/>
      <c r="H181" s="78"/>
      <c r="I181" s="78"/>
      <c r="J181" s="78"/>
      <c r="K181" s="70"/>
      <c r="L181" s="78"/>
      <c r="M181" s="70"/>
      <c r="N181" s="78"/>
      <c r="O181" s="78"/>
      <c r="P181" s="80"/>
      <c r="Q181" s="84"/>
      <c r="R181" s="84"/>
      <c r="S181" s="84"/>
      <c r="T181" s="84"/>
      <c r="U181" s="84"/>
      <c r="V181" s="84"/>
      <c r="W181" s="84"/>
      <c r="X181" s="331" t="s">
        <v>144</v>
      </c>
      <c r="Y181" s="309" t="s">
        <v>61</v>
      </c>
      <c r="Z181" s="310" t="s">
        <v>7</v>
      </c>
      <c r="AA181" s="310">
        <v>14</v>
      </c>
      <c r="AB181" s="383"/>
      <c r="AC181" s="325"/>
      <c r="AD181" s="369">
        <f t="shared" ref="AD181:AF182" si="42">AD182</f>
        <v>26904.799999999999</v>
      </c>
      <c r="AE181" s="369">
        <f t="shared" si="42"/>
        <v>19744.5</v>
      </c>
      <c r="AF181" s="369">
        <f t="shared" si="42"/>
        <v>28229.8</v>
      </c>
      <c r="AG181" s="157"/>
      <c r="AH181" s="157"/>
      <c r="AI181" s="134"/>
    </row>
    <row r="182" spans="1:37" s="100" customFormat="1" ht="31.5" x14ac:dyDescent="0.25">
      <c r="A182" s="44"/>
      <c r="B182" s="75"/>
      <c r="C182" s="76"/>
      <c r="D182" s="76"/>
      <c r="E182" s="77"/>
      <c r="F182" s="101"/>
      <c r="G182" s="78"/>
      <c r="H182" s="46"/>
      <c r="I182" s="46"/>
      <c r="J182" s="46"/>
      <c r="K182" s="78"/>
      <c r="L182" s="46"/>
      <c r="M182" s="78"/>
      <c r="N182" s="79"/>
      <c r="O182" s="78"/>
      <c r="P182" s="80"/>
      <c r="Q182" s="84"/>
      <c r="R182" s="84"/>
      <c r="S182" s="84"/>
      <c r="T182" s="84"/>
      <c r="U182" s="84"/>
      <c r="V182" s="84"/>
      <c r="W182" s="84"/>
      <c r="X182" s="401" t="s">
        <v>153</v>
      </c>
      <c r="Y182" s="309" t="s">
        <v>61</v>
      </c>
      <c r="Z182" s="310" t="s">
        <v>7</v>
      </c>
      <c r="AA182" s="310">
        <v>14</v>
      </c>
      <c r="AB182" s="383" t="s">
        <v>98</v>
      </c>
      <c r="AC182" s="325"/>
      <c r="AD182" s="369">
        <f t="shared" si="42"/>
        <v>26904.799999999999</v>
      </c>
      <c r="AE182" s="369">
        <f t="shared" si="42"/>
        <v>19744.5</v>
      </c>
      <c r="AF182" s="369">
        <f t="shared" si="42"/>
        <v>28229.8</v>
      </c>
      <c r="AG182" s="157"/>
      <c r="AH182" s="157"/>
      <c r="AI182" s="134"/>
    </row>
    <row r="183" spans="1:37" s="100" customFormat="1" x14ac:dyDescent="0.25">
      <c r="A183" s="44"/>
      <c r="B183" s="75"/>
      <c r="C183" s="76"/>
      <c r="D183" s="76"/>
      <c r="E183" s="77"/>
      <c r="F183" s="101"/>
      <c r="G183" s="78"/>
      <c r="H183" s="46"/>
      <c r="I183" s="46"/>
      <c r="J183" s="46"/>
      <c r="K183" s="78"/>
      <c r="L183" s="46"/>
      <c r="M183" s="78"/>
      <c r="N183" s="79"/>
      <c r="O183" s="78"/>
      <c r="P183" s="80"/>
      <c r="Q183" s="84"/>
      <c r="R183" s="84"/>
      <c r="S183" s="84"/>
      <c r="T183" s="84"/>
      <c r="U183" s="84"/>
      <c r="V183" s="84"/>
      <c r="W183" s="84"/>
      <c r="X183" s="401" t="s">
        <v>154</v>
      </c>
      <c r="Y183" s="309" t="s">
        <v>61</v>
      </c>
      <c r="Z183" s="310" t="s">
        <v>7</v>
      </c>
      <c r="AA183" s="310">
        <v>14</v>
      </c>
      <c r="AB183" s="383" t="s">
        <v>102</v>
      </c>
      <c r="AC183" s="325"/>
      <c r="AD183" s="369">
        <f>AD184+AD188</f>
        <v>26904.799999999999</v>
      </c>
      <c r="AE183" s="369">
        <f>AE184+AE188</f>
        <v>19744.5</v>
      </c>
      <c r="AF183" s="369">
        <f>AF184+AF188</f>
        <v>28229.8</v>
      </c>
      <c r="AG183" s="157"/>
      <c r="AH183" s="157"/>
      <c r="AI183" s="134"/>
    </row>
    <row r="184" spans="1:37" s="100" customFormat="1" ht="31.5" x14ac:dyDescent="0.25">
      <c r="A184" s="44"/>
      <c r="B184" s="75"/>
      <c r="C184" s="76"/>
      <c r="D184" s="76"/>
      <c r="E184" s="77"/>
      <c r="F184" s="101"/>
      <c r="G184" s="78"/>
      <c r="H184" s="46"/>
      <c r="I184" s="46"/>
      <c r="J184" s="46"/>
      <c r="K184" s="78"/>
      <c r="L184" s="46"/>
      <c r="M184" s="78"/>
      <c r="N184" s="79"/>
      <c r="O184" s="78"/>
      <c r="P184" s="80"/>
      <c r="Q184" s="84"/>
      <c r="R184" s="84"/>
      <c r="S184" s="84"/>
      <c r="T184" s="84"/>
      <c r="U184" s="84"/>
      <c r="V184" s="84"/>
      <c r="W184" s="84"/>
      <c r="X184" s="410" t="s">
        <v>155</v>
      </c>
      <c r="Y184" s="309" t="s">
        <v>61</v>
      </c>
      <c r="Z184" s="310" t="s">
        <v>7</v>
      </c>
      <c r="AA184" s="310">
        <v>14</v>
      </c>
      <c r="AB184" s="384" t="s">
        <v>119</v>
      </c>
      <c r="AC184" s="336"/>
      <c r="AD184" s="369">
        <f>AD185</f>
        <v>864.8</v>
      </c>
      <c r="AE184" s="369">
        <f t="shared" ref="AD184:AF186" si="43">AE185</f>
        <v>64.8</v>
      </c>
      <c r="AF184" s="369">
        <f t="shared" si="43"/>
        <v>64.8</v>
      </c>
      <c r="AG184" s="157"/>
      <c r="AH184" s="157"/>
      <c r="AI184" s="134"/>
    </row>
    <row r="185" spans="1:37" s="100" customFormat="1" ht="31.5" x14ac:dyDescent="0.25">
      <c r="A185" s="44"/>
      <c r="B185" s="75"/>
      <c r="C185" s="76"/>
      <c r="D185" s="76"/>
      <c r="E185" s="77"/>
      <c r="F185" s="101"/>
      <c r="G185" s="78"/>
      <c r="H185" s="46"/>
      <c r="I185" s="46"/>
      <c r="J185" s="46"/>
      <c r="K185" s="78"/>
      <c r="L185" s="46"/>
      <c r="M185" s="78"/>
      <c r="N185" s="79"/>
      <c r="O185" s="78"/>
      <c r="P185" s="80"/>
      <c r="Q185" s="84"/>
      <c r="R185" s="84"/>
      <c r="S185" s="84"/>
      <c r="T185" s="84"/>
      <c r="U185" s="84"/>
      <c r="V185" s="84"/>
      <c r="W185" s="84"/>
      <c r="X185" s="410" t="s">
        <v>156</v>
      </c>
      <c r="Y185" s="309" t="s">
        <v>61</v>
      </c>
      <c r="Z185" s="310" t="s">
        <v>7</v>
      </c>
      <c r="AA185" s="310">
        <v>14</v>
      </c>
      <c r="AB185" s="384" t="s">
        <v>157</v>
      </c>
      <c r="AC185" s="336"/>
      <c r="AD185" s="369">
        <f>AD186</f>
        <v>864.8</v>
      </c>
      <c r="AE185" s="369">
        <f t="shared" si="43"/>
        <v>64.8</v>
      </c>
      <c r="AF185" s="369">
        <f t="shared" si="43"/>
        <v>64.8</v>
      </c>
      <c r="AG185" s="157"/>
      <c r="AH185" s="157"/>
      <c r="AI185" s="134"/>
    </row>
    <row r="186" spans="1:37" s="100" customFormat="1" ht="31.5" x14ac:dyDescent="0.25">
      <c r="A186" s="44"/>
      <c r="B186" s="75"/>
      <c r="C186" s="76"/>
      <c r="D186" s="76"/>
      <c r="E186" s="77"/>
      <c r="F186" s="101"/>
      <c r="G186" s="78"/>
      <c r="H186" s="46"/>
      <c r="I186" s="46"/>
      <c r="J186" s="46"/>
      <c r="K186" s="78"/>
      <c r="L186" s="46"/>
      <c r="M186" s="78"/>
      <c r="N186" s="79"/>
      <c r="O186" s="78"/>
      <c r="P186" s="80"/>
      <c r="Q186" s="84"/>
      <c r="R186" s="84"/>
      <c r="S186" s="84"/>
      <c r="T186" s="84"/>
      <c r="U186" s="84"/>
      <c r="V186" s="84"/>
      <c r="W186" s="84"/>
      <c r="X186" s="403" t="s">
        <v>58</v>
      </c>
      <c r="Y186" s="309" t="s">
        <v>61</v>
      </c>
      <c r="Z186" s="310" t="s">
        <v>7</v>
      </c>
      <c r="AA186" s="310">
        <v>14</v>
      </c>
      <c r="AB186" s="384" t="s">
        <v>157</v>
      </c>
      <c r="AC186" s="311">
        <v>600</v>
      </c>
      <c r="AD186" s="369">
        <f t="shared" si="43"/>
        <v>864.8</v>
      </c>
      <c r="AE186" s="369">
        <f t="shared" si="43"/>
        <v>64.8</v>
      </c>
      <c r="AF186" s="369">
        <f t="shared" si="43"/>
        <v>64.8</v>
      </c>
      <c r="AG186" s="157"/>
      <c r="AH186" s="157"/>
      <c r="AI186" s="134"/>
    </row>
    <row r="187" spans="1:37" s="100" customFormat="1" ht="47.25" x14ac:dyDescent="0.25">
      <c r="A187" s="44"/>
      <c r="B187" s="75"/>
      <c r="C187" s="76"/>
      <c r="D187" s="76"/>
      <c r="E187" s="77"/>
      <c r="F187" s="101"/>
      <c r="G187" s="78"/>
      <c r="H187" s="46"/>
      <c r="I187" s="46"/>
      <c r="J187" s="46"/>
      <c r="K187" s="78"/>
      <c r="L187" s="46"/>
      <c r="M187" s="78"/>
      <c r="N187" s="79"/>
      <c r="O187" s="78"/>
      <c r="P187" s="80"/>
      <c r="Q187" s="84"/>
      <c r="R187" s="84"/>
      <c r="S187" s="84"/>
      <c r="T187" s="84"/>
      <c r="U187" s="84"/>
      <c r="V187" s="84"/>
      <c r="W187" s="84"/>
      <c r="X187" s="403" t="s">
        <v>346</v>
      </c>
      <c r="Y187" s="309" t="s">
        <v>61</v>
      </c>
      <c r="Z187" s="310" t="s">
        <v>7</v>
      </c>
      <c r="AA187" s="310">
        <v>14</v>
      </c>
      <c r="AB187" s="384" t="s">
        <v>157</v>
      </c>
      <c r="AC187" s="311">
        <v>630</v>
      </c>
      <c r="AD187" s="369">
        <v>864.8</v>
      </c>
      <c r="AE187" s="369">
        <v>64.8</v>
      </c>
      <c r="AF187" s="369">
        <v>64.8</v>
      </c>
      <c r="AG187" s="157"/>
      <c r="AH187" s="157"/>
      <c r="AI187" s="134"/>
    </row>
    <row r="188" spans="1:37" s="100" customFormat="1" ht="47.25" x14ac:dyDescent="0.25">
      <c r="A188" s="85"/>
      <c r="B188" s="75"/>
      <c r="C188" s="76"/>
      <c r="D188" s="76"/>
      <c r="E188" s="77"/>
      <c r="F188" s="76"/>
      <c r="G188" s="78"/>
      <c r="H188" s="46"/>
      <c r="I188" s="46"/>
      <c r="J188" s="46"/>
      <c r="K188" s="70"/>
      <c r="L188" s="46"/>
      <c r="M188" s="70"/>
      <c r="N188" s="79"/>
      <c r="O188" s="78"/>
      <c r="P188" s="80"/>
      <c r="Q188" s="84"/>
      <c r="R188" s="84"/>
      <c r="S188" s="84"/>
      <c r="T188" s="84"/>
      <c r="U188" s="84"/>
      <c r="V188" s="84"/>
      <c r="W188" s="102"/>
      <c r="X188" s="410" t="s">
        <v>159</v>
      </c>
      <c r="Y188" s="309" t="s">
        <v>61</v>
      </c>
      <c r="Z188" s="310" t="s">
        <v>7</v>
      </c>
      <c r="AA188" s="310" t="s">
        <v>42</v>
      </c>
      <c r="AB188" s="384" t="s">
        <v>160</v>
      </c>
      <c r="AC188" s="311"/>
      <c r="AD188" s="369">
        <f t="shared" ref="AD188:AF189" si="44">AD189</f>
        <v>26040</v>
      </c>
      <c r="AE188" s="369">
        <f t="shared" si="44"/>
        <v>19679.7</v>
      </c>
      <c r="AF188" s="369">
        <f t="shared" si="44"/>
        <v>28165</v>
      </c>
      <c r="AG188" s="157"/>
      <c r="AH188" s="157"/>
      <c r="AI188" s="134"/>
    </row>
    <row r="189" spans="1:37" s="100" customFormat="1" x14ac:dyDescent="0.25">
      <c r="A189" s="85"/>
      <c r="B189" s="75"/>
      <c r="C189" s="76"/>
      <c r="D189" s="76"/>
      <c r="E189" s="77"/>
      <c r="F189" s="76"/>
      <c r="G189" s="78"/>
      <c r="H189" s="46"/>
      <c r="I189" s="46"/>
      <c r="J189" s="46"/>
      <c r="K189" s="70"/>
      <c r="L189" s="46"/>
      <c r="M189" s="70"/>
      <c r="N189" s="79"/>
      <c r="O189" s="78"/>
      <c r="P189" s="80"/>
      <c r="Q189" s="84"/>
      <c r="R189" s="84"/>
      <c r="S189" s="84"/>
      <c r="T189" s="84"/>
      <c r="U189" s="84"/>
      <c r="V189" s="84"/>
      <c r="W189" s="102"/>
      <c r="X189" s="401" t="s">
        <v>161</v>
      </c>
      <c r="Y189" s="309" t="s">
        <v>61</v>
      </c>
      <c r="Z189" s="310" t="s">
        <v>7</v>
      </c>
      <c r="AA189" s="310" t="s">
        <v>42</v>
      </c>
      <c r="AB189" s="384" t="s">
        <v>162</v>
      </c>
      <c r="AC189" s="311"/>
      <c r="AD189" s="369">
        <f t="shared" si="44"/>
        <v>26040</v>
      </c>
      <c r="AE189" s="369">
        <f t="shared" si="44"/>
        <v>19679.7</v>
      </c>
      <c r="AF189" s="369">
        <f t="shared" si="44"/>
        <v>28165</v>
      </c>
      <c r="AG189" s="157"/>
      <c r="AH189" s="157"/>
      <c r="AI189" s="134"/>
    </row>
    <row r="190" spans="1:37" x14ac:dyDescent="0.25">
      <c r="A190" s="87"/>
      <c r="B190" s="75"/>
      <c r="C190" s="76"/>
      <c r="D190" s="76"/>
      <c r="E190" s="77"/>
      <c r="F190" s="103"/>
      <c r="G190" s="78"/>
      <c r="H190" s="88"/>
      <c r="I190" s="88"/>
      <c r="J190" s="88"/>
      <c r="K190" s="70"/>
      <c r="L190" s="88"/>
      <c r="M190" s="70"/>
      <c r="N190" s="79"/>
      <c r="O190" s="38"/>
      <c r="P190" s="80"/>
      <c r="Q190" s="81"/>
      <c r="R190" s="81"/>
      <c r="S190" s="84"/>
      <c r="T190" s="84"/>
      <c r="U190" s="84"/>
      <c r="V190" s="84"/>
      <c r="X190" s="331" t="s">
        <v>116</v>
      </c>
      <c r="Y190" s="309" t="s">
        <v>61</v>
      </c>
      <c r="Z190" s="310" t="s">
        <v>7</v>
      </c>
      <c r="AA190" s="310" t="s">
        <v>42</v>
      </c>
      <c r="AB190" s="384" t="s">
        <v>162</v>
      </c>
      <c r="AC190" s="311">
        <v>200</v>
      </c>
      <c r="AD190" s="369">
        <f>AD191</f>
        <v>26040</v>
      </c>
      <c r="AE190" s="369">
        <f>AE191</f>
        <v>19679.7</v>
      </c>
      <c r="AF190" s="369">
        <f>AF191</f>
        <v>28165</v>
      </c>
      <c r="AG190" s="157"/>
      <c r="AH190" s="157"/>
      <c r="AI190" s="134"/>
    </row>
    <row r="191" spans="1:37" ht="31.5" x14ac:dyDescent="0.25">
      <c r="A191" s="87"/>
      <c r="B191" s="75"/>
      <c r="C191" s="76"/>
      <c r="D191" s="76"/>
      <c r="E191" s="77"/>
      <c r="F191" s="103"/>
      <c r="G191" s="78"/>
      <c r="H191" s="88"/>
      <c r="I191" s="88"/>
      <c r="J191" s="88"/>
      <c r="K191" s="70"/>
      <c r="L191" s="88"/>
      <c r="M191" s="70"/>
      <c r="N191" s="79"/>
      <c r="O191" s="38"/>
      <c r="P191" s="80"/>
      <c r="Q191" s="81"/>
      <c r="R191" s="81"/>
      <c r="S191" s="84"/>
      <c r="T191" s="84"/>
      <c r="U191" s="84"/>
      <c r="V191" s="84"/>
      <c r="X191" s="331" t="s">
        <v>50</v>
      </c>
      <c r="Y191" s="309" t="s">
        <v>61</v>
      </c>
      <c r="Z191" s="310" t="s">
        <v>7</v>
      </c>
      <c r="AA191" s="310" t="s">
        <v>42</v>
      </c>
      <c r="AB191" s="384" t="s">
        <v>162</v>
      </c>
      <c r="AC191" s="311">
        <v>240</v>
      </c>
      <c r="AD191" s="323">
        <v>26040</v>
      </c>
      <c r="AE191" s="323">
        <v>19679.7</v>
      </c>
      <c r="AF191" s="323">
        <v>28165</v>
      </c>
      <c r="AG191" s="166"/>
      <c r="AH191" s="166"/>
      <c r="AI191" s="134"/>
    </row>
    <row r="192" spans="1:37" s="74" customFormat="1" x14ac:dyDescent="0.25">
      <c r="A192" s="65"/>
      <c r="B192" s="66"/>
      <c r="C192" s="68"/>
      <c r="D192" s="68"/>
      <c r="E192" s="69"/>
      <c r="F192" s="69"/>
      <c r="G192" s="70"/>
      <c r="H192" s="70"/>
      <c r="I192" s="70"/>
      <c r="J192" s="70"/>
      <c r="K192" s="70"/>
      <c r="L192" s="70"/>
      <c r="M192" s="70"/>
      <c r="N192" s="70"/>
      <c r="O192" s="104"/>
      <c r="P192" s="70"/>
      <c r="Q192" s="72"/>
      <c r="R192" s="92"/>
      <c r="S192" s="92"/>
      <c r="T192" s="92"/>
      <c r="U192" s="92"/>
      <c r="V192" s="92"/>
      <c r="W192" s="92"/>
      <c r="X192" s="400" t="s">
        <v>43</v>
      </c>
      <c r="Y192" s="304" t="s">
        <v>61</v>
      </c>
      <c r="Z192" s="322" t="s">
        <v>47</v>
      </c>
      <c r="AA192" s="322"/>
      <c r="AB192" s="381"/>
      <c r="AC192" s="328"/>
      <c r="AD192" s="307">
        <f>AD193+AD239+AI1951+AD212+AD224</f>
        <v>150116.4</v>
      </c>
      <c r="AE192" s="307">
        <f>AE193+AE239+AJ1951+AE212+AE224</f>
        <v>106959.8</v>
      </c>
      <c r="AF192" s="307">
        <f>AF193+AF239+AK1951+AF212+AF224</f>
        <v>108960.99999999999</v>
      </c>
      <c r="AG192" s="165"/>
      <c r="AH192" s="165"/>
      <c r="AI192" s="134"/>
    </row>
    <row r="193" spans="1:35" s="100" customFormat="1" x14ac:dyDescent="0.25">
      <c r="A193" s="44"/>
      <c r="B193" s="75"/>
      <c r="C193" s="76"/>
      <c r="D193" s="76"/>
      <c r="E193" s="77"/>
      <c r="F193" s="77"/>
      <c r="G193" s="78"/>
      <c r="H193" s="78"/>
      <c r="I193" s="78"/>
      <c r="J193" s="78"/>
      <c r="K193" s="78"/>
      <c r="L193" s="70"/>
      <c r="M193" s="78"/>
      <c r="N193" s="70"/>
      <c r="O193" s="79"/>
      <c r="P193" s="78"/>
      <c r="Q193" s="80"/>
      <c r="R193" s="84"/>
      <c r="S193" s="84"/>
      <c r="T193" s="84"/>
      <c r="U193" s="84"/>
      <c r="V193" s="84"/>
      <c r="W193" s="84"/>
      <c r="X193" s="331" t="s">
        <v>68</v>
      </c>
      <c r="Y193" s="309" t="s">
        <v>61</v>
      </c>
      <c r="Z193" s="310" t="s">
        <v>47</v>
      </c>
      <c r="AA193" s="310" t="s">
        <v>16</v>
      </c>
      <c r="AB193" s="383"/>
      <c r="AC193" s="336"/>
      <c r="AD193" s="369">
        <f>AD205+AD194</f>
        <v>36536.6</v>
      </c>
      <c r="AE193" s="369">
        <f>AE205+AE194</f>
        <v>36870.5</v>
      </c>
      <c r="AF193" s="369">
        <f>AF205+AF194</f>
        <v>36871.200000000004</v>
      </c>
      <c r="AG193" s="157"/>
      <c r="AH193" s="157"/>
      <c r="AI193" s="134"/>
    </row>
    <row r="194" spans="1:35" s="100" customFormat="1" x14ac:dyDescent="0.25">
      <c r="A194" s="44"/>
      <c r="B194" s="75"/>
      <c r="C194" s="76"/>
      <c r="D194" s="76"/>
      <c r="E194" s="77"/>
      <c r="F194" s="77"/>
      <c r="G194" s="78"/>
      <c r="H194" s="78"/>
      <c r="I194" s="78"/>
      <c r="J194" s="78"/>
      <c r="K194" s="78"/>
      <c r="L194" s="70"/>
      <c r="M194" s="78"/>
      <c r="N194" s="70"/>
      <c r="O194" s="79"/>
      <c r="P194" s="78"/>
      <c r="Q194" s="80"/>
      <c r="R194" s="84"/>
      <c r="S194" s="84"/>
      <c r="T194" s="84"/>
      <c r="U194" s="84"/>
      <c r="V194" s="84"/>
      <c r="W194" s="84"/>
      <c r="X194" s="401" t="s">
        <v>178</v>
      </c>
      <c r="Y194" s="309" t="s">
        <v>61</v>
      </c>
      <c r="Z194" s="320" t="s">
        <v>47</v>
      </c>
      <c r="AA194" s="320" t="s">
        <v>16</v>
      </c>
      <c r="AB194" s="384" t="s">
        <v>108</v>
      </c>
      <c r="AC194" s="321"/>
      <c r="AD194" s="369">
        <f t="shared" ref="AD194:AF199" si="45">AD195</f>
        <v>36535.199999999997</v>
      </c>
      <c r="AE194" s="369">
        <f t="shared" si="45"/>
        <v>36869.9</v>
      </c>
      <c r="AF194" s="369">
        <f t="shared" si="45"/>
        <v>36869.9</v>
      </c>
      <c r="AG194" s="157"/>
      <c r="AH194" s="157"/>
      <c r="AI194" s="134"/>
    </row>
    <row r="195" spans="1:35" s="100" customFormat="1" x14ac:dyDescent="0.25">
      <c r="A195" s="44"/>
      <c r="B195" s="75"/>
      <c r="C195" s="76"/>
      <c r="D195" s="76"/>
      <c r="E195" s="77"/>
      <c r="F195" s="77"/>
      <c r="G195" s="78"/>
      <c r="H195" s="78"/>
      <c r="I195" s="78"/>
      <c r="J195" s="78"/>
      <c r="K195" s="78"/>
      <c r="L195" s="70"/>
      <c r="M195" s="78"/>
      <c r="N195" s="70"/>
      <c r="O195" s="79"/>
      <c r="P195" s="78"/>
      <c r="Q195" s="80"/>
      <c r="R195" s="84"/>
      <c r="S195" s="84"/>
      <c r="T195" s="84"/>
      <c r="U195" s="84"/>
      <c r="V195" s="84"/>
      <c r="W195" s="84"/>
      <c r="X195" s="401" t="s">
        <v>181</v>
      </c>
      <c r="Y195" s="309" t="s">
        <v>61</v>
      </c>
      <c r="Z195" s="320" t="s">
        <v>47</v>
      </c>
      <c r="AA195" s="320" t="s">
        <v>16</v>
      </c>
      <c r="AB195" s="384" t="s">
        <v>182</v>
      </c>
      <c r="AC195" s="321"/>
      <c r="AD195" s="369">
        <f>AD196+AD201</f>
        <v>36535.199999999997</v>
      </c>
      <c r="AE195" s="369">
        <f t="shared" ref="AE195:AF195" si="46">AE196+AE201</f>
        <v>36869.9</v>
      </c>
      <c r="AF195" s="369">
        <f t="shared" si="46"/>
        <v>36869.9</v>
      </c>
      <c r="AG195" s="157"/>
      <c r="AH195" s="157"/>
      <c r="AI195" s="134"/>
    </row>
    <row r="196" spans="1:35" s="100" customFormat="1" ht="31.5" x14ac:dyDescent="0.25">
      <c r="A196" s="44"/>
      <c r="B196" s="75"/>
      <c r="C196" s="76"/>
      <c r="D196" s="76"/>
      <c r="E196" s="77"/>
      <c r="F196" s="77"/>
      <c r="G196" s="78"/>
      <c r="H196" s="78"/>
      <c r="I196" s="78"/>
      <c r="J196" s="78"/>
      <c r="K196" s="78"/>
      <c r="L196" s="70"/>
      <c r="M196" s="78"/>
      <c r="N196" s="70"/>
      <c r="O196" s="79"/>
      <c r="P196" s="78"/>
      <c r="Q196" s="80"/>
      <c r="R196" s="84"/>
      <c r="S196" s="84"/>
      <c r="T196" s="84"/>
      <c r="U196" s="84"/>
      <c r="V196" s="84"/>
      <c r="W196" s="84"/>
      <c r="X196" s="401" t="s">
        <v>183</v>
      </c>
      <c r="Y196" s="309" t="s">
        <v>61</v>
      </c>
      <c r="Z196" s="320" t="s">
        <v>47</v>
      </c>
      <c r="AA196" s="320" t="s">
        <v>16</v>
      </c>
      <c r="AB196" s="384" t="s">
        <v>184</v>
      </c>
      <c r="AC196" s="321"/>
      <c r="AD196" s="369">
        <f t="shared" si="45"/>
        <v>36485.199999999997</v>
      </c>
      <c r="AE196" s="369">
        <f t="shared" si="45"/>
        <v>36819.9</v>
      </c>
      <c r="AF196" s="369">
        <f t="shared" si="45"/>
        <v>36819.9</v>
      </c>
      <c r="AG196" s="157"/>
      <c r="AH196" s="157"/>
      <c r="AI196" s="134"/>
    </row>
    <row r="197" spans="1:35" s="100" customFormat="1" ht="31.5" x14ac:dyDescent="0.25">
      <c r="A197" s="44"/>
      <c r="B197" s="75"/>
      <c r="C197" s="76"/>
      <c r="D197" s="76"/>
      <c r="E197" s="77"/>
      <c r="F197" s="77"/>
      <c r="G197" s="78"/>
      <c r="H197" s="78"/>
      <c r="I197" s="78"/>
      <c r="J197" s="78"/>
      <c r="K197" s="78"/>
      <c r="L197" s="70"/>
      <c r="M197" s="78"/>
      <c r="N197" s="70"/>
      <c r="O197" s="79"/>
      <c r="P197" s="78"/>
      <c r="Q197" s="80"/>
      <c r="R197" s="84"/>
      <c r="S197" s="84"/>
      <c r="T197" s="84"/>
      <c r="U197" s="84"/>
      <c r="V197" s="84"/>
      <c r="W197" s="84"/>
      <c r="X197" s="408" t="s">
        <v>195</v>
      </c>
      <c r="Y197" s="309" t="s">
        <v>61</v>
      </c>
      <c r="Z197" s="320" t="s">
        <v>47</v>
      </c>
      <c r="AA197" s="320" t="s">
        <v>16</v>
      </c>
      <c r="AB197" s="386" t="s">
        <v>196</v>
      </c>
      <c r="AC197" s="321"/>
      <c r="AD197" s="369">
        <f t="shared" si="45"/>
        <v>36485.199999999997</v>
      </c>
      <c r="AE197" s="369">
        <f t="shared" si="45"/>
        <v>36819.9</v>
      </c>
      <c r="AF197" s="369">
        <f t="shared" si="45"/>
        <v>36819.9</v>
      </c>
      <c r="AG197" s="157"/>
      <c r="AH197" s="157"/>
      <c r="AI197" s="134"/>
    </row>
    <row r="198" spans="1:35" s="100" customFormat="1" ht="47.25" x14ac:dyDescent="0.25">
      <c r="A198" s="44"/>
      <c r="B198" s="75"/>
      <c r="C198" s="76"/>
      <c r="D198" s="76"/>
      <c r="E198" s="77"/>
      <c r="F198" s="77"/>
      <c r="G198" s="78"/>
      <c r="H198" s="78"/>
      <c r="I198" s="78"/>
      <c r="J198" s="78"/>
      <c r="K198" s="78"/>
      <c r="L198" s="70"/>
      <c r="M198" s="78"/>
      <c r="N198" s="70"/>
      <c r="O198" s="79"/>
      <c r="P198" s="78"/>
      <c r="Q198" s="80"/>
      <c r="R198" s="84"/>
      <c r="S198" s="84"/>
      <c r="T198" s="84"/>
      <c r="U198" s="84"/>
      <c r="V198" s="84"/>
      <c r="W198" s="84"/>
      <c r="X198" s="408" t="s">
        <v>351</v>
      </c>
      <c r="Y198" s="309" t="s">
        <v>61</v>
      </c>
      <c r="Z198" s="320" t="s">
        <v>47</v>
      </c>
      <c r="AA198" s="320" t="s">
        <v>16</v>
      </c>
      <c r="AB198" s="386" t="s">
        <v>303</v>
      </c>
      <c r="AC198" s="321"/>
      <c r="AD198" s="369">
        <f t="shared" si="45"/>
        <v>36485.199999999997</v>
      </c>
      <c r="AE198" s="369">
        <f t="shared" si="45"/>
        <v>36819.9</v>
      </c>
      <c r="AF198" s="369">
        <f t="shared" si="45"/>
        <v>36819.9</v>
      </c>
      <c r="AG198" s="157"/>
      <c r="AH198" s="157"/>
      <c r="AI198" s="134"/>
    </row>
    <row r="199" spans="1:35" s="100" customFormat="1" ht="31.5" x14ac:dyDescent="0.25">
      <c r="A199" s="44"/>
      <c r="B199" s="75"/>
      <c r="C199" s="76"/>
      <c r="D199" s="76"/>
      <c r="E199" s="77"/>
      <c r="F199" s="77"/>
      <c r="G199" s="78"/>
      <c r="H199" s="78"/>
      <c r="I199" s="78"/>
      <c r="J199" s="78"/>
      <c r="K199" s="78"/>
      <c r="L199" s="70"/>
      <c r="M199" s="78"/>
      <c r="N199" s="70"/>
      <c r="O199" s="79"/>
      <c r="P199" s="78"/>
      <c r="Q199" s="80"/>
      <c r="R199" s="84"/>
      <c r="S199" s="84"/>
      <c r="T199" s="84"/>
      <c r="U199" s="84"/>
      <c r="V199" s="84"/>
      <c r="W199" s="84"/>
      <c r="X199" s="403" t="s">
        <v>58</v>
      </c>
      <c r="Y199" s="309" t="s">
        <v>61</v>
      </c>
      <c r="Z199" s="320" t="s">
        <v>47</v>
      </c>
      <c r="AA199" s="320" t="s">
        <v>16</v>
      </c>
      <c r="AB199" s="386" t="s">
        <v>303</v>
      </c>
      <c r="AC199" s="321">
        <v>600</v>
      </c>
      <c r="AD199" s="369">
        <f t="shared" si="45"/>
        <v>36485.199999999997</v>
      </c>
      <c r="AE199" s="369">
        <f t="shared" si="45"/>
        <v>36819.9</v>
      </c>
      <c r="AF199" s="369">
        <f t="shared" si="45"/>
        <v>36819.9</v>
      </c>
      <c r="AG199" s="157"/>
      <c r="AH199" s="157"/>
      <c r="AI199" s="134"/>
    </row>
    <row r="200" spans="1:35" s="100" customFormat="1" x14ac:dyDescent="0.25">
      <c r="A200" s="44"/>
      <c r="B200" s="75"/>
      <c r="C200" s="76"/>
      <c r="D200" s="76"/>
      <c r="E200" s="77"/>
      <c r="F200" s="77"/>
      <c r="G200" s="78"/>
      <c r="H200" s="78"/>
      <c r="I200" s="78"/>
      <c r="J200" s="78"/>
      <c r="K200" s="78"/>
      <c r="L200" s="70"/>
      <c r="M200" s="78"/>
      <c r="N200" s="70"/>
      <c r="O200" s="79"/>
      <c r="P200" s="78"/>
      <c r="Q200" s="80"/>
      <c r="R200" s="84"/>
      <c r="S200" s="84"/>
      <c r="T200" s="84"/>
      <c r="U200" s="84"/>
      <c r="V200" s="84"/>
      <c r="W200" s="84"/>
      <c r="X200" s="403" t="s">
        <v>59</v>
      </c>
      <c r="Y200" s="309" t="s">
        <v>61</v>
      </c>
      <c r="Z200" s="320" t="s">
        <v>47</v>
      </c>
      <c r="AA200" s="320" t="s">
        <v>16</v>
      </c>
      <c r="AB200" s="386" t="s">
        <v>303</v>
      </c>
      <c r="AC200" s="321">
        <v>610</v>
      </c>
      <c r="AD200" s="369">
        <v>36485.199999999997</v>
      </c>
      <c r="AE200" s="369">
        <v>36819.9</v>
      </c>
      <c r="AF200" s="369">
        <v>36819.9</v>
      </c>
      <c r="AG200" s="157"/>
      <c r="AH200" s="157"/>
      <c r="AI200" s="134"/>
    </row>
    <row r="201" spans="1:35" s="351" customFormat="1" ht="31.5" x14ac:dyDescent="0.25">
      <c r="A201" s="342"/>
      <c r="B201" s="344"/>
      <c r="C201" s="345"/>
      <c r="D201" s="345"/>
      <c r="E201" s="346"/>
      <c r="F201" s="346"/>
      <c r="G201" s="347"/>
      <c r="H201" s="347"/>
      <c r="I201" s="347"/>
      <c r="J201" s="347"/>
      <c r="K201" s="347"/>
      <c r="L201" s="343"/>
      <c r="M201" s="347"/>
      <c r="N201" s="343"/>
      <c r="O201" s="79"/>
      <c r="P201" s="347"/>
      <c r="Q201" s="348"/>
      <c r="R201" s="349"/>
      <c r="S201" s="349"/>
      <c r="T201" s="349"/>
      <c r="U201" s="349"/>
      <c r="V201" s="349"/>
      <c r="W201" s="349"/>
      <c r="X201" s="274" t="s">
        <v>505</v>
      </c>
      <c r="Y201" s="309" t="s">
        <v>61</v>
      </c>
      <c r="Z201" s="320" t="s">
        <v>47</v>
      </c>
      <c r="AA201" s="320" t="s">
        <v>16</v>
      </c>
      <c r="AB201" s="227" t="s">
        <v>506</v>
      </c>
      <c r="AC201" s="448"/>
      <c r="AD201" s="369">
        <f>AD202</f>
        <v>50</v>
      </c>
      <c r="AE201" s="369">
        <f t="shared" ref="AE201:AF203" si="47">AE202</f>
        <v>50</v>
      </c>
      <c r="AF201" s="369">
        <f t="shared" si="47"/>
        <v>50</v>
      </c>
      <c r="AG201" s="353"/>
      <c r="AH201" s="353"/>
      <c r="AI201" s="352"/>
    </row>
    <row r="202" spans="1:35" s="351" customFormat="1" ht="78.75" x14ac:dyDescent="0.25">
      <c r="A202" s="342"/>
      <c r="B202" s="344"/>
      <c r="C202" s="345"/>
      <c r="D202" s="345"/>
      <c r="E202" s="346"/>
      <c r="F202" s="346"/>
      <c r="G202" s="347"/>
      <c r="H202" s="347"/>
      <c r="I202" s="347"/>
      <c r="J202" s="347"/>
      <c r="K202" s="347"/>
      <c r="L202" s="343"/>
      <c r="M202" s="347"/>
      <c r="N202" s="343"/>
      <c r="O202" s="79"/>
      <c r="P202" s="347"/>
      <c r="Q202" s="348"/>
      <c r="R202" s="349"/>
      <c r="S202" s="349"/>
      <c r="T202" s="349"/>
      <c r="U202" s="349"/>
      <c r="V202" s="349"/>
      <c r="W202" s="349"/>
      <c r="X202" s="274" t="s">
        <v>385</v>
      </c>
      <c r="Y202" s="309" t="s">
        <v>61</v>
      </c>
      <c r="Z202" s="320" t="s">
        <v>47</v>
      </c>
      <c r="AA202" s="320" t="s">
        <v>16</v>
      </c>
      <c r="AB202" s="227" t="s">
        <v>507</v>
      </c>
      <c r="AC202" s="448"/>
      <c r="AD202" s="369">
        <f>AD203</f>
        <v>50</v>
      </c>
      <c r="AE202" s="369">
        <f t="shared" si="47"/>
        <v>50</v>
      </c>
      <c r="AF202" s="369">
        <f t="shared" si="47"/>
        <v>50</v>
      </c>
      <c r="AG202" s="353"/>
      <c r="AH202" s="353"/>
      <c r="AI202" s="352"/>
    </row>
    <row r="203" spans="1:35" s="351" customFormat="1" ht="31.5" x14ac:dyDescent="0.25">
      <c r="A203" s="342"/>
      <c r="B203" s="344"/>
      <c r="C203" s="345"/>
      <c r="D203" s="345"/>
      <c r="E203" s="346"/>
      <c r="F203" s="346"/>
      <c r="G203" s="347"/>
      <c r="H203" s="347"/>
      <c r="I203" s="347"/>
      <c r="J203" s="347"/>
      <c r="K203" s="347"/>
      <c r="L203" s="343"/>
      <c r="M203" s="347"/>
      <c r="N203" s="343"/>
      <c r="O203" s="79"/>
      <c r="P203" s="347"/>
      <c r="Q203" s="348"/>
      <c r="R203" s="349"/>
      <c r="S203" s="349"/>
      <c r="T203" s="349"/>
      <c r="U203" s="349"/>
      <c r="V203" s="349"/>
      <c r="W203" s="349"/>
      <c r="X203" s="403" t="s">
        <v>58</v>
      </c>
      <c r="Y203" s="309" t="s">
        <v>61</v>
      </c>
      <c r="Z203" s="320" t="s">
        <v>47</v>
      </c>
      <c r="AA203" s="320" t="s">
        <v>16</v>
      </c>
      <c r="AB203" s="143" t="s">
        <v>507</v>
      </c>
      <c r="AC203" s="321">
        <v>600</v>
      </c>
      <c r="AD203" s="369">
        <f>AD204</f>
        <v>50</v>
      </c>
      <c r="AE203" s="369">
        <f t="shared" si="47"/>
        <v>50</v>
      </c>
      <c r="AF203" s="369">
        <f t="shared" si="47"/>
        <v>50</v>
      </c>
      <c r="AG203" s="353"/>
      <c r="AH203" s="353"/>
      <c r="AI203" s="352"/>
    </row>
    <row r="204" spans="1:35" s="351" customFormat="1" x14ac:dyDescent="0.25">
      <c r="A204" s="342"/>
      <c r="B204" s="344"/>
      <c r="C204" s="345"/>
      <c r="D204" s="345"/>
      <c r="E204" s="346"/>
      <c r="F204" s="346"/>
      <c r="G204" s="347"/>
      <c r="H204" s="347"/>
      <c r="I204" s="347"/>
      <c r="J204" s="347"/>
      <c r="K204" s="347"/>
      <c r="L204" s="343"/>
      <c r="M204" s="347"/>
      <c r="N204" s="343"/>
      <c r="O204" s="79"/>
      <c r="P204" s="347"/>
      <c r="Q204" s="348"/>
      <c r="R204" s="349"/>
      <c r="S204" s="349"/>
      <c r="T204" s="349"/>
      <c r="U204" s="349"/>
      <c r="V204" s="349"/>
      <c r="W204" s="349"/>
      <c r="X204" s="403" t="s">
        <v>59</v>
      </c>
      <c r="Y204" s="309" t="s">
        <v>61</v>
      </c>
      <c r="Z204" s="320" t="s">
        <v>47</v>
      </c>
      <c r="AA204" s="320" t="s">
        <v>16</v>
      </c>
      <c r="AB204" s="143" t="s">
        <v>507</v>
      </c>
      <c r="AC204" s="321">
        <v>610</v>
      </c>
      <c r="AD204" s="369">
        <v>50</v>
      </c>
      <c r="AE204" s="369">
        <v>50</v>
      </c>
      <c r="AF204" s="369">
        <v>50</v>
      </c>
      <c r="AG204" s="353"/>
      <c r="AH204" s="353"/>
      <c r="AI204" s="352"/>
    </row>
    <row r="205" spans="1:35" s="100" customFormat="1" ht="31.5" x14ac:dyDescent="0.25">
      <c r="A205" s="44"/>
      <c r="B205" s="75"/>
      <c r="C205" s="76"/>
      <c r="D205" s="76"/>
      <c r="E205" s="77"/>
      <c r="F205" s="77"/>
      <c r="G205" s="78"/>
      <c r="H205" s="78"/>
      <c r="I205" s="78"/>
      <c r="J205" s="78"/>
      <c r="K205" s="78"/>
      <c r="L205" s="70"/>
      <c r="M205" s="78"/>
      <c r="N205" s="70"/>
      <c r="O205" s="79"/>
      <c r="P205" s="78"/>
      <c r="Q205" s="80"/>
      <c r="R205" s="84"/>
      <c r="S205" s="84"/>
      <c r="T205" s="84"/>
      <c r="U205" s="84"/>
      <c r="V205" s="84"/>
      <c r="W205" s="84"/>
      <c r="X205" s="401" t="s">
        <v>218</v>
      </c>
      <c r="Y205" s="309" t="s">
        <v>61</v>
      </c>
      <c r="Z205" s="310" t="s">
        <v>47</v>
      </c>
      <c r="AA205" s="310" t="s">
        <v>16</v>
      </c>
      <c r="AB205" s="384" t="s">
        <v>219</v>
      </c>
      <c r="AC205" s="336"/>
      <c r="AD205" s="369">
        <f>AD206</f>
        <v>1.4</v>
      </c>
      <c r="AE205" s="369">
        <f>AE206</f>
        <v>0.6</v>
      </c>
      <c r="AF205" s="369">
        <f>AF206</f>
        <v>1.3</v>
      </c>
      <c r="AG205" s="157"/>
      <c r="AH205" s="157"/>
      <c r="AI205" s="134"/>
    </row>
    <row r="206" spans="1:35" s="100" customFormat="1" x14ac:dyDescent="0.25">
      <c r="A206" s="85"/>
      <c r="B206" s="75"/>
      <c r="C206" s="76"/>
      <c r="D206" s="76"/>
      <c r="E206" s="77"/>
      <c r="F206" s="76"/>
      <c r="G206" s="78"/>
      <c r="H206" s="102"/>
      <c r="I206" s="46"/>
      <c r="J206" s="46"/>
      <c r="K206" s="46"/>
      <c r="L206" s="70"/>
      <c r="M206" s="46"/>
      <c r="N206" s="70"/>
      <c r="O206" s="79"/>
      <c r="P206" s="78"/>
      <c r="Q206" s="80"/>
      <c r="R206" s="84"/>
      <c r="S206" s="84"/>
      <c r="T206" s="84"/>
      <c r="U206" s="84"/>
      <c r="V206" s="84"/>
      <c r="W206" s="84"/>
      <c r="X206" s="401" t="s">
        <v>220</v>
      </c>
      <c r="Y206" s="309" t="s">
        <v>61</v>
      </c>
      <c r="Z206" s="310" t="s">
        <v>47</v>
      </c>
      <c r="AA206" s="310" t="s">
        <v>16</v>
      </c>
      <c r="AB206" s="384" t="s">
        <v>221</v>
      </c>
      <c r="AC206" s="311"/>
      <c r="AD206" s="369">
        <f t="shared" ref="AD206:AF208" si="48">AD207</f>
        <v>1.4</v>
      </c>
      <c r="AE206" s="369">
        <f t="shared" si="48"/>
        <v>0.6</v>
      </c>
      <c r="AF206" s="369">
        <f t="shared" si="48"/>
        <v>1.3</v>
      </c>
      <c r="AG206" s="157"/>
      <c r="AH206" s="157"/>
      <c r="AI206" s="134"/>
    </row>
    <row r="207" spans="1:35" s="100" customFormat="1" x14ac:dyDescent="0.25">
      <c r="A207" s="85"/>
      <c r="B207" s="75"/>
      <c r="C207" s="76"/>
      <c r="D207" s="76"/>
      <c r="E207" s="77"/>
      <c r="F207" s="76"/>
      <c r="G207" s="78"/>
      <c r="H207" s="102"/>
      <c r="I207" s="46"/>
      <c r="J207" s="46"/>
      <c r="K207" s="46"/>
      <c r="L207" s="70"/>
      <c r="M207" s="46"/>
      <c r="N207" s="70"/>
      <c r="O207" s="79"/>
      <c r="P207" s="78"/>
      <c r="Q207" s="80"/>
      <c r="R207" s="84"/>
      <c r="S207" s="84"/>
      <c r="T207" s="84"/>
      <c r="U207" s="84"/>
      <c r="V207" s="84"/>
      <c r="W207" s="84"/>
      <c r="X207" s="410" t="s">
        <v>404</v>
      </c>
      <c r="Y207" s="309" t="s">
        <v>61</v>
      </c>
      <c r="Z207" s="310" t="s">
        <v>47</v>
      </c>
      <c r="AA207" s="310" t="s">
        <v>16</v>
      </c>
      <c r="AB207" s="384" t="s">
        <v>323</v>
      </c>
      <c r="AC207" s="311"/>
      <c r="AD207" s="369">
        <f t="shared" si="48"/>
        <v>1.4</v>
      </c>
      <c r="AE207" s="369">
        <f t="shared" si="48"/>
        <v>0.6</v>
      </c>
      <c r="AF207" s="369">
        <f t="shared" si="48"/>
        <v>1.3</v>
      </c>
      <c r="AG207" s="157"/>
      <c r="AH207" s="157"/>
      <c r="AI207" s="134"/>
    </row>
    <row r="208" spans="1:35" s="100" customFormat="1" ht="31.5" x14ac:dyDescent="0.25">
      <c r="A208" s="85"/>
      <c r="B208" s="75"/>
      <c r="C208" s="76"/>
      <c r="D208" s="76"/>
      <c r="E208" s="77"/>
      <c r="F208" s="76"/>
      <c r="G208" s="78"/>
      <c r="H208" s="78"/>
      <c r="I208" s="78"/>
      <c r="J208" s="78"/>
      <c r="K208" s="78"/>
      <c r="L208" s="70"/>
      <c r="M208" s="78"/>
      <c r="N208" s="70"/>
      <c r="O208" s="79"/>
      <c r="P208" s="78"/>
      <c r="Q208" s="80"/>
      <c r="R208" s="84"/>
      <c r="S208" s="84"/>
      <c r="T208" s="84"/>
      <c r="U208" s="84"/>
      <c r="V208" s="84"/>
      <c r="W208" s="84"/>
      <c r="X208" s="410" t="s">
        <v>754</v>
      </c>
      <c r="Y208" s="309" t="s">
        <v>61</v>
      </c>
      <c r="Z208" s="310" t="s">
        <v>47</v>
      </c>
      <c r="AA208" s="310" t="s">
        <v>16</v>
      </c>
      <c r="AB208" s="384" t="s">
        <v>324</v>
      </c>
      <c r="AC208" s="311"/>
      <c r="AD208" s="369">
        <f>AD209</f>
        <v>1.4</v>
      </c>
      <c r="AE208" s="369">
        <f t="shared" si="48"/>
        <v>0.6</v>
      </c>
      <c r="AF208" s="369">
        <f t="shared" si="48"/>
        <v>1.3</v>
      </c>
      <c r="AG208" s="157"/>
      <c r="AH208" s="157"/>
      <c r="AI208" s="134"/>
    </row>
    <row r="209" spans="1:35" s="100" customFormat="1" ht="47.25" x14ac:dyDescent="0.25">
      <c r="A209" s="85"/>
      <c r="B209" s="75"/>
      <c r="C209" s="76"/>
      <c r="D209" s="76"/>
      <c r="E209" s="77"/>
      <c r="F209" s="76"/>
      <c r="G209" s="78"/>
      <c r="H209" s="78"/>
      <c r="I209" s="78"/>
      <c r="J209" s="78"/>
      <c r="K209" s="78"/>
      <c r="L209" s="70"/>
      <c r="M209" s="78"/>
      <c r="N209" s="70"/>
      <c r="O209" s="79"/>
      <c r="P209" s="78"/>
      <c r="Q209" s="80"/>
      <c r="R209" s="84"/>
      <c r="S209" s="84"/>
      <c r="T209" s="84"/>
      <c r="U209" s="84"/>
      <c r="V209" s="84"/>
      <c r="W209" s="84"/>
      <c r="X209" s="410" t="s">
        <v>305</v>
      </c>
      <c r="Y209" s="309" t="s">
        <v>61</v>
      </c>
      <c r="Z209" s="310" t="s">
        <v>47</v>
      </c>
      <c r="AA209" s="310" t="s">
        <v>16</v>
      </c>
      <c r="AB209" s="384" t="s">
        <v>325</v>
      </c>
      <c r="AC209" s="311"/>
      <c r="AD209" s="369">
        <f t="shared" ref="AD209:AF210" si="49">AD210</f>
        <v>1.4</v>
      </c>
      <c r="AE209" s="369">
        <f t="shared" si="49"/>
        <v>0.6</v>
      </c>
      <c r="AF209" s="369">
        <f t="shared" si="49"/>
        <v>1.3</v>
      </c>
      <c r="AG209" s="157"/>
      <c r="AH209" s="157"/>
      <c r="AI209" s="134"/>
    </row>
    <row r="210" spans="1:35" s="100" customFormat="1" x14ac:dyDescent="0.25">
      <c r="A210" s="85"/>
      <c r="B210" s="75"/>
      <c r="C210" s="76"/>
      <c r="D210" s="76"/>
      <c r="E210" s="77"/>
      <c r="F210" s="76"/>
      <c r="G210" s="78"/>
      <c r="H210" s="78"/>
      <c r="I210" s="78"/>
      <c r="J210" s="78"/>
      <c r="K210" s="78"/>
      <c r="L210" s="70"/>
      <c r="M210" s="78"/>
      <c r="N210" s="70"/>
      <c r="O210" s="79"/>
      <c r="P210" s="78"/>
      <c r="Q210" s="80"/>
      <c r="R210" s="84"/>
      <c r="S210" s="84"/>
      <c r="T210" s="84"/>
      <c r="U210" s="84"/>
      <c r="V210" s="84"/>
      <c r="W210" s="84"/>
      <c r="X210" s="331" t="s">
        <v>116</v>
      </c>
      <c r="Y210" s="309" t="s">
        <v>61</v>
      </c>
      <c r="Z210" s="310" t="s">
        <v>47</v>
      </c>
      <c r="AA210" s="310" t="s">
        <v>16</v>
      </c>
      <c r="AB210" s="384" t="s">
        <v>325</v>
      </c>
      <c r="AC210" s="311">
        <v>200</v>
      </c>
      <c r="AD210" s="369">
        <f t="shared" si="49"/>
        <v>1.4</v>
      </c>
      <c r="AE210" s="369">
        <f t="shared" si="49"/>
        <v>0.6</v>
      </c>
      <c r="AF210" s="369">
        <f t="shared" si="49"/>
        <v>1.3</v>
      </c>
      <c r="AG210" s="157"/>
      <c r="AH210" s="157"/>
      <c r="AI210" s="134"/>
    </row>
    <row r="211" spans="1:35" s="100" customFormat="1" ht="31.5" x14ac:dyDescent="0.25">
      <c r="A211" s="85"/>
      <c r="B211" s="75"/>
      <c r="C211" s="76"/>
      <c r="D211" s="76"/>
      <c r="E211" s="77"/>
      <c r="F211" s="76"/>
      <c r="G211" s="78"/>
      <c r="H211" s="78"/>
      <c r="I211" s="78"/>
      <c r="J211" s="78"/>
      <c r="K211" s="78"/>
      <c r="L211" s="70"/>
      <c r="M211" s="78"/>
      <c r="N211" s="70"/>
      <c r="O211" s="79"/>
      <c r="P211" s="78"/>
      <c r="Q211" s="80"/>
      <c r="R211" s="84"/>
      <c r="S211" s="84"/>
      <c r="T211" s="84"/>
      <c r="U211" s="84"/>
      <c r="V211" s="84"/>
      <c r="W211" s="84"/>
      <c r="X211" s="331" t="s">
        <v>50</v>
      </c>
      <c r="Y211" s="309" t="s">
        <v>61</v>
      </c>
      <c r="Z211" s="310" t="s">
        <v>47</v>
      </c>
      <c r="AA211" s="310" t="s">
        <v>16</v>
      </c>
      <c r="AB211" s="384" t="s">
        <v>325</v>
      </c>
      <c r="AC211" s="311">
        <v>240</v>
      </c>
      <c r="AD211" s="369">
        <v>1.4</v>
      </c>
      <c r="AE211" s="369">
        <v>0.6</v>
      </c>
      <c r="AF211" s="369">
        <v>1.3</v>
      </c>
      <c r="AG211" s="157"/>
      <c r="AH211" s="157"/>
      <c r="AI211" s="134"/>
    </row>
    <row r="212" spans="1:35" s="100" customFormat="1" ht="18.75" x14ac:dyDescent="0.3">
      <c r="A212" s="105"/>
      <c r="B212" s="75"/>
      <c r="C212" s="76"/>
      <c r="D212" s="76"/>
      <c r="E212" s="77"/>
      <c r="F212" s="76"/>
      <c r="G212" s="78"/>
      <c r="H212" s="102"/>
      <c r="I212" s="46"/>
      <c r="J212" s="46"/>
      <c r="K212" s="46"/>
      <c r="L212" s="70"/>
      <c r="M212" s="46"/>
      <c r="N212" s="70"/>
      <c r="O212" s="79"/>
      <c r="P212" s="78"/>
      <c r="Q212" s="80"/>
      <c r="R212" s="84"/>
      <c r="S212" s="84"/>
      <c r="T212" s="84"/>
      <c r="U212" s="84"/>
      <c r="V212" s="84"/>
      <c r="W212" s="102"/>
      <c r="X212" s="331" t="s">
        <v>89</v>
      </c>
      <c r="Y212" s="319" t="s">
        <v>61</v>
      </c>
      <c r="Z212" s="310" t="s">
        <v>47</v>
      </c>
      <c r="AA212" s="310" t="s">
        <v>22</v>
      </c>
      <c r="AB212" s="389"/>
      <c r="AC212" s="337"/>
      <c r="AD212" s="369">
        <f t="shared" ref="AD212:AF212" si="50">AD213</f>
        <v>109368</v>
      </c>
      <c r="AE212" s="369">
        <f t="shared" si="50"/>
        <v>65799.5</v>
      </c>
      <c r="AF212" s="369">
        <f t="shared" si="50"/>
        <v>67684.899999999994</v>
      </c>
      <c r="AG212" s="157"/>
      <c r="AH212" s="157"/>
      <c r="AI212" s="134"/>
    </row>
    <row r="213" spans="1:35" s="100" customFormat="1" ht="31.5" x14ac:dyDescent="0.25">
      <c r="A213" s="105"/>
      <c r="B213" s="75"/>
      <c r="C213" s="76"/>
      <c r="D213" s="76"/>
      <c r="E213" s="77"/>
      <c r="F213" s="76"/>
      <c r="G213" s="78"/>
      <c r="H213" s="102"/>
      <c r="I213" s="46"/>
      <c r="J213" s="46"/>
      <c r="K213" s="46"/>
      <c r="L213" s="70"/>
      <c r="M213" s="46"/>
      <c r="N213" s="70"/>
      <c r="O213" s="79"/>
      <c r="P213" s="78"/>
      <c r="Q213" s="80"/>
      <c r="R213" s="84"/>
      <c r="S213" s="84"/>
      <c r="T213" s="84"/>
      <c r="U213" s="84"/>
      <c r="V213" s="84"/>
      <c r="W213" s="102"/>
      <c r="X213" s="401" t="s">
        <v>218</v>
      </c>
      <c r="Y213" s="309" t="s">
        <v>61</v>
      </c>
      <c r="Z213" s="324" t="s">
        <v>47</v>
      </c>
      <c r="AA213" s="324" t="s">
        <v>22</v>
      </c>
      <c r="AB213" s="384" t="s">
        <v>219</v>
      </c>
      <c r="AC213" s="336"/>
      <c r="AD213" s="369">
        <f>AD219+AD214</f>
        <v>109368</v>
      </c>
      <c r="AE213" s="369">
        <f t="shared" ref="AE213:AF213" si="51">AE219+AE214</f>
        <v>65799.5</v>
      </c>
      <c r="AF213" s="369">
        <f t="shared" si="51"/>
        <v>67684.899999999994</v>
      </c>
      <c r="AG213" s="157"/>
      <c r="AH213" s="157"/>
      <c r="AI213" s="134"/>
    </row>
    <row r="214" spans="1:35" s="351" customFormat="1" x14ac:dyDescent="0.25">
      <c r="A214" s="105"/>
      <c r="B214" s="344"/>
      <c r="C214" s="345"/>
      <c r="D214" s="345"/>
      <c r="E214" s="346"/>
      <c r="F214" s="345"/>
      <c r="G214" s="347"/>
      <c r="H214" s="102"/>
      <c r="I214" s="46"/>
      <c r="J214" s="46"/>
      <c r="K214" s="46"/>
      <c r="L214" s="343"/>
      <c r="M214" s="46"/>
      <c r="N214" s="343"/>
      <c r="O214" s="79"/>
      <c r="P214" s="347"/>
      <c r="Q214" s="348"/>
      <c r="R214" s="349"/>
      <c r="S214" s="349"/>
      <c r="T214" s="349"/>
      <c r="U214" s="349"/>
      <c r="V214" s="349"/>
      <c r="W214" s="102"/>
      <c r="X214" s="408" t="s">
        <v>633</v>
      </c>
      <c r="Y214" s="309" t="s">
        <v>61</v>
      </c>
      <c r="Z214" s="324" t="s">
        <v>47</v>
      </c>
      <c r="AA214" s="324" t="s">
        <v>22</v>
      </c>
      <c r="AB214" s="384" t="s">
        <v>632</v>
      </c>
      <c r="AC214" s="311"/>
      <c r="AD214" s="369">
        <f t="shared" ref="AD214:AF216" si="52">AD215</f>
        <v>20856</v>
      </c>
      <c r="AE214" s="369">
        <f t="shared" si="52"/>
        <v>10102.4</v>
      </c>
      <c r="AF214" s="369">
        <f t="shared" si="52"/>
        <v>10466</v>
      </c>
      <c r="AG214" s="353"/>
      <c r="AH214" s="353"/>
      <c r="AI214" s="352"/>
    </row>
    <row r="215" spans="1:35" s="351" customFormat="1" x14ac:dyDescent="0.25">
      <c r="A215" s="105"/>
      <c r="B215" s="344"/>
      <c r="C215" s="345"/>
      <c r="D215" s="345"/>
      <c r="E215" s="346"/>
      <c r="F215" s="345"/>
      <c r="G215" s="347"/>
      <c r="H215" s="102"/>
      <c r="I215" s="46"/>
      <c r="J215" s="46"/>
      <c r="K215" s="46"/>
      <c r="L215" s="343"/>
      <c r="M215" s="46"/>
      <c r="N215" s="343"/>
      <c r="O215" s="79"/>
      <c r="P215" s="347"/>
      <c r="Q215" s="348"/>
      <c r="R215" s="349"/>
      <c r="S215" s="349"/>
      <c r="T215" s="349"/>
      <c r="U215" s="349"/>
      <c r="V215" s="349"/>
      <c r="W215" s="102"/>
      <c r="X215" s="331" t="s">
        <v>634</v>
      </c>
      <c r="Y215" s="309" t="s">
        <v>61</v>
      </c>
      <c r="Z215" s="324" t="s">
        <v>47</v>
      </c>
      <c r="AA215" s="324" t="s">
        <v>22</v>
      </c>
      <c r="AB215" s="384" t="s">
        <v>635</v>
      </c>
      <c r="AC215" s="311"/>
      <c r="AD215" s="369">
        <f t="shared" si="52"/>
        <v>20856</v>
      </c>
      <c r="AE215" s="369">
        <f t="shared" si="52"/>
        <v>10102.4</v>
      </c>
      <c r="AF215" s="369">
        <f t="shared" si="52"/>
        <v>10466</v>
      </c>
      <c r="AG215" s="353"/>
      <c r="AH215" s="353"/>
      <c r="AI215" s="352"/>
    </row>
    <row r="216" spans="1:35" s="351" customFormat="1" x14ac:dyDescent="0.25">
      <c r="A216" s="105"/>
      <c r="B216" s="344"/>
      <c r="C216" s="345"/>
      <c r="D216" s="345"/>
      <c r="E216" s="346"/>
      <c r="F216" s="345"/>
      <c r="G216" s="347"/>
      <c r="H216" s="102"/>
      <c r="I216" s="46"/>
      <c r="J216" s="46"/>
      <c r="K216" s="46"/>
      <c r="L216" s="343"/>
      <c r="M216" s="46"/>
      <c r="N216" s="343"/>
      <c r="O216" s="79"/>
      <c r="P216" s="347"/>
      <c r="Q216" s="348"/>
      <c r="R216" s="349"/>
      <c r="S216" s="349"/>
      <c r="T216" s="349"/>
      <c r="U216" s="349"/>
      <c r="V216" s="349"/>
      <c r="W216" s="102"/>
      <c r="X216" s="331" t="s">
        <v>329</v>
      </c>
      <c r="Y216" s="309" t="s">
        <v>61</v>
      </c>
      <c r="Z216" s="324" t="s">
        <v>47</v>
      </c>
      <c r="AA216" s="324" t="s">
        <v>22</v>
      </c>
      <c r="AB216" s="384" t="s">
        <v>636</v>
      </c>
      <c r="AC216" s="311"/>
      <c r="AD216" s="369">
        <f>AD217</f>
        <v>20856</v>
      </c>
      <c r="AE216" s="369">
        <f t="shared" si="52"/>
        <v>10102.4</v>
      </c>
      <c r="AF216" s="369">
        <f t="shared" si="52"/>
        <v>10466</v>
      </c>
      <c r="AG216" s="353"/>
      <c r="AH216" s="353"/>
      <c r="AI216" s="352"/>
    </row>
    <row r="217" spans="1:35" s="351" customFormat="1" ht="31.5" x14ac:dyDescent="0.25">
      <c r="A217" s="105"/>
      <c r="B217" s="344"/>
      <c r="C217" s="345"/>
      <c r="D217" s="345"/>
      <c r="E217" s="346"/>
      <c r="F217" s="345"/>
      <c r="G217" s="347"/>
      <c r="H217" s="102"/>
      <c r="I217" s="46"/>
      <c r="J217" s="46"/>
      <c r="K217" s="46"/>
      <c r="L217" s="343"/>
      <c r="M217" s="46"/>
      <c r="N217" s="343"/>
      <c r="O217" s="79"/>
      <c r="P217" s="347"/>
      <c r="Q217" s="348"/>
      <c r="R217" s="349"/>
      <c r="S217" s="349"/>
      <c r="T217" s="349"/>
      <c r="U217" s="349"/>
      <c r="V217" s="349"/>
      <c r="W217" s="102"/>
      <c r="X217" s="403" t="s">
        <v>58</v>
      </c>
      <c r="Y217" s="319" t="s">
        <v>61</v>
      </c>
      <c r="Z217" s="324" t="s">
        <v>47</v>
      </c>
      <c r="AA217" s="324" t="s">
        <v>22</v>
      </c>
      <c r="AB217" s="384" t="s">
        <v>636</v>
      </c>
      <c r="AC217" s="311">
        <v>600</v>
      </c>
      <c r="AD217" s="369">
        <f t="shared" ref="AD217:AF217" si="53">AD218</f>
        <v>20856</v>
      </c>
      <c r="AE217" s="369">
        <f t="shared" si="53"/>
        <v>10102.4</v>
      </c>
      <c r="AF217" s="369">
        <f t="shared" si="53"/>
        <v>10466</v>
      </c>
      <c r="AG217" s="353"/>
      <c r="AH217" s="353"/>
      <c r="AI217" s="352"/>
    </row>
    <row r="218" spans="1:35" s="351" customFormat="1" x14ac:dyDescent="0.25">
      <c r="A218" s="105"/>
      <c r="B218" s="344"/>
      <c r="C218" s="345"/>
      <c r="D218" s="345"/>
      <c r="E218" s="346"/>
      <c r="F218" s="345"/>
      <c r="G218" s="347"/>
      <c r="H218" s="102"/>
      <c r="I218" s="46"/>
      <c r="J218" s="46"/>
      <c r="K218" s="46"/>
      <c r="L218" s="343"/>
      <c r="M218" s="46"/>
      <c r="N218" s="343"/>
      <c r="O218" s="79"/>
      <c r="P218" s="347"/>
      <c r="Q218" s="348"/>
      <c r="R218" s="349"/>
      <c r="S218" s="349"/>
      <c r="T218" s="349"/>
      <c r="U218" s="349"/>
      <c r="V218" s="349"/>
      <c r="W218" s="102"/>
      <c r="X218" s="403" t="s">
        <v>59</v>
      </c>
      <c r="Y218" s="309" t="s">
        <v>61</v>
      </c>
      <c r="Z218" s="324" t="s">
        <v>47</v>
      </c>
      <c r="AA218" s="324" t="s">
        <v>22</v>
      </c>
      <c r="AB218" s="384" t="s">
        <v>636</v>
      </c>
      <c r="AC218" s="311">
        <v>610</v>
      </c>
      <c r="AD218" s="369">
        <v>20856</v>
      </c>
      <c r="AE218" s="369">
        <v>10102.4</v>
      </c>
      <c r="AF218" s="369">
        <v>10466</v>
      </c>
      <c r="AG218" s="353"/>
      <c r="AH218" s="353"/>
      <c r="AI218" s="352"/>
    </row>
    <row r="219" spans="1:35" s="100" customFormat="1" x14ac:dyDescent="0.25">
      <c r="A219" s="105"/>
      <c r="B219" s="75"/>
      <c r="C219" s="76"/>
      <c r="D219" s="76"/>
      <c r="E219" s="77"/>
      <c r="F219" s="76"/>
      <c r="G219" s="78"/>
      <c r="H219" s="102"/>
      <c r="I219" s="46"/>
      <c r="J219" s="46"/>
      <c r="K219" s="46"/>
      <c r="L219" s="70"/>
      <c r="M219" s="46"/>
      <c r="N219" s="70"/>
      <c r="O219" s="79"/>
      <c r="P219" s="78"/>
      <c r="Q219" s="80"/>
      <c r="R219" s="84"/>
      <c r="S219" s="84"/>
      <c r="T219" s="84"/>
      <c r="U219" s="84"/>
      <c r="V219" s="84"/>
      <c r="W219" s="102"/>
      <c r="X219" s="401" t="s">
        <v>46</v>
      </c>
      <c r="Y219" s="309" t="s">
        <v>61</v>
      </c>
      <c r="Z219" s="324" t="s">
        <v>47</v>
      </c>
      <c r="AA219" s="324" t="s">
        <v>22</v>
      </c>
      <c r="AB219" s="384" t="s">
        <v>326</v>
      </c>
      <c r="AC219" s="311"/>
      <c r="AD219" s="369">
        <f t="shared" ref="AD219:AF222" si="54">AD220</f>
        <v>88512</v>
      </c>
      <c r="AE219" s="369">
        <f t="shared" si="54"/>
        <v>55697.1</v>
      </c>
      <c r="AF219" s="369">
        <f t="shared" si="54"/>
        <v>57218.9</v>
      </c>
      <c r="AG219" s="157"/>
      <c r="AH219" s="157"/>
      <c r="AI219" s="134"/>
    </row>
    <row r="220" spans="1:35" s="100" customFormat="1" ht="31.5" x14ac:dyDescent="0.25">
      <c r="A220" s="105"/>
      <c r="B220" s="75"/>
      <c r="C220" s="76"/>
      <c r="D220" s="76"/>
      <c r="E220" s="77"/>
      <c r="F220" s="76"/>
      <c r="G220" s="78"/>
      <c r="H220" s="102"/>
      <c r="I220" s="46"/>
      <c r="J220" s="46"/>
      <c r="K220" s="46"/>
      <c r="L220" s="70"/>
      <c r="M220" s="46"/>
      <c r="N220" s="70"/>
      <c r="O220" s="79"/>
      <c r="P220" s="78"/>
      <c r="Q220" s="80"/>
      <c r="R220" s="84"/>
      <c r="S220" s="84"/>
      <c r="T220" s="84"/>
      <c r="U220" s="84"/>
      <c r="V220" s="84"/>
      <c r="W220" s="102"/>
      <c r="X220" s="401" t="s">
        <v>183</v>
      </c>
      <c r="Y220" s="309" t="s">
        <v>61</v>
      </c>
      <c r="Z220" s="324" t="s">
        <v>47</v>
      </c>
      <c r="AA220" s="324" t="s">
        <v>22</v>
      </c>
      <c r="AB220" s="384" t="s">
        <v>327</v>
      </c>
      <c r="AC220" s="311"/>
      <c r="AD220" s="369">
        <f t="shared" si="54"/>
        <v>88512</v>
      </c>
      <c r="AE220" s="369">
        <f t="shared" si="54"/>
        <v>55697.1</v>
      </c>
      <c r="AF220" s="369">
        <f t="shared" si="54"/>
        <v>57218.9</v>
      </c>
      <c r="AG220" s="157"/>
      <c r="AH220" s="157"/>
      <c r="AI220" s="134"/>
    </row>
    <row r="221" spans="1:35" s="100" customFormat="1" ht="31.5" x14ac:dyDescent="0.25">
      <c r="A221" s="105"/>
      <c r="B221" s="75"/>
      <c r="C221" s="76"/>
      <c r="D221" s="76"/>
      <c r="E221" s="77"/>
      <c r="F221" s="76"/>
      <c r="G221" s="78"/>
      <c r="H221" s="102"/>
      <c r="I221" s="46"/>
      <c r="J221" s="46"/>
      <c r="K221" s="46"/>
      <c r="L221" s="70"/>
      <c r="M221" s="46"/>
      <c r="N221" s="70"/>
      <c r="O221" s="79"/>
      <c r="P221" s="78"/>
      <c r="Q221" s="80"/>
      <c r="R221" s="84"/>
      <c r="S221" s="84"/>
      <c r="T221" s="84"/>
      <c r="U221" s="84"/>
      <c r="V221" s="84"/>
      <c r="W221" s="102"/>
      <c r="X221" s="408" t="s">
        <v>631</v>
      </c>
      <c r="Y221" s="309" t="s">
        <v>61</v>
      </c>
      <c r="Z221" s="324" t="s">
        <v>47</v>
      </c>
      <c r="AA221" s="324" t="s">
        <v>22</v>
      </c>
      <c r="AB221" s="384" t="s">
        <v>630</v>
      </c>
      <c r="AC221" s="311"/>
      <c r="AD221" s="369">
        <f>AD222</f>
        <v>88512</v>
      </c>
      <c r="AE221" s="369">
        <f>AE222</f>
        <v>55697.1</v>
      </c>
      <c r="AF221" s="369">
        <f>AF222</f>
        <v>57218.9</v>
      </c>
      <c r="AG221" s="157"/>
      <c r="AH221" s="157"/>
      <c r="AI221" s="134"/>
    </row>
    <row r="222" spans="1:35" s="100" customFormat="1" ht="31.5" x14ac:dyDescent="0.25">
      <c r="A222" s="105"/>
      <c r="B222" s="75"/>
      <c r="C222" s="76"/>
      <c r="D222" s="76"/>
      <c r="E222" s="77"/>
      <c r="F222" s="76"/>
      <c r="G222" s="78"/>
      <c r="H222" s="102"/>
      <c r="I222" s="46"/>
      <c r="J222" s="46"/>
      <c r="K222" s="46"/>
      <c r="L222" s="70"/>
      <c r="M222" s="46"/>
      <c r="N222" s="70"/>
      <c r="O222" s="79"/>
      <c r="P222" s="78"/>
      <c r="Q222" s="80"/>
      <c r="R222" s="84"/>
      <c r="S222" s="84"/>
      <c r="T222" s="84"/>
      <c r="U222" s="84"/>
      <c r="V222" s="84"/>
      <c r="W222" s="102"/>
      <c r="X222" s="403" t="s">
        <v>58</v>
      </c>
      <c r="Y222" s="309" t="s">
        <v>61</v>
      </c>
      <c r="Z222" s="324" t="s">
        <v>47</v>
      </c>
      <c r="AA222" s="324" t="s">
        <v>22</v>
      </c>
      <c r="AB222" s="384" t="s">
        <v>630</v>
      </c>
      <c r="AC222" s="311">
        <v>600</v>
      </c>
      <c r="AD222" s="369">
        <f t="shared" si="54"/>
        <v>88512</v>
      </c>
      <c r="AE222" s="369">
        <f t="shared" si="54"/>
        <v>55697.1</v>
      </c>
      <c r="AF222" s="369">
        <f t="shared" si="54"/>
        <v>57218.9</v>
      </c>
      <c r="AG222" s="157"/>
      <c r="AH222" s="157"/>
      <c r="AI222" s="134"/>
    </row>
    <row r="223" spans="1:35" s="100" customFormat="1" x14ac:dyDescent="0.25">
      <c r="A223" s="105"/>
      <c r="B223" s="75"/>
      <c r="C223" s="76"/>
      <c r="D223" s="76"/>
      <c r="E223" s="77"/>
      <c r="F223" s="76"/>
      <c r="G223" s="78"/>
      <c r="H223" s="102"/>
      <c r="I223" s="46"/>
      <c r="J223" s="46"/>
      <c r="K223" s="46"/>
      <c r="L223" s="70"/>
      <c r="M223" s="46"/>
      <c r="N223" s="70"/>
      <c r="O223" s="79"/>
      <c r="P223" s="78"/>
      <c r="Q223" s="80"/>
      <c r="R223" s="84"/>
      <c r="S223" s="84"/>
      <c r="T223" s="84"/>
      <c r="U223" s="84"/>
      <c r="V223" s="84"/>
      <c r="W223" s="102"/>
      <c r="X223" s="403" t="s">
        <v>59</v>
      </c>
      <c r="Y223" s="309" t="s">
        <v>61</v>
      </c>
      <c r="Z223" s="324" t="s">
        <v>47</v>
      </c>
      <c r="AA223" s="324" t="s">
        <v>22</v>
      </c>
      <c r="AB223" s="384" t="s">
        <v>630</v>
      </c>
      <c r="AC223" s="311">
        <v>610</v>
      </c>
      <c r="AD223" s="369">
        <v>88512</v>
      </c>
      <c r="AE223" s="369">
        <v>55697.1</v>
      </c>
      <c r="AF223" s="369">
        <v>57218.9</v>
      </c>
      <c r="AG223" s="157"/>
      <c r="AH223" s="157"/>
      <c r="AI223" s="134"/>
    </row>
    <row r="224" spans="1:35" s="100" customFormat="1" x14ac:dyDescent="0.25">
      <c r="A224" s="105"/>
      <c r="B224" s="75"/>
      <c r="C224" s="76"/>
      <c r="D224" s="76"/>
      <c r="E224" s="77"/>
      <c r="F224" s="76"/>
      <c r="G224" s="78"/>
      <c r="H224" s="102"/>
      <c r="I224" s="46"/>
      <c r="J224" s="46"/>
      <c r="K224" s="46"/>
      <c r="L224" s="70"/>
      <c r="M224" s="46"/>
      <c r="N224" s="70"/>
      <c r="O224" s="79"/>
      <c r="P224" s="78"/>
      <c r="Q224" s="80"/>
      <c r="R224" s="84"/>
      <c r="S224" s="84"/>
      <c r="T224" s="84"/>
      <c r="U224" s="84"/>
      <c r="V224" s="84"/>
      <c r="W224" s="102"/>
      <c r="X224" s="331" t="s">
        <v>31</v>
      </c>
      <c r="Y224" s="309" t="s">
        <v>61</v>
      </c>
      <c r="Z224" s="326" t="s">
        <v>47</v>
      </c>
      <c r="AA224" s="326">
        <v>10</v>
      </c>
      <c r="AB224" s="390"/>
      <c r="AC224" s="311"/>
      <c r="AD224" s="369">
        <f>AD225</f>
        <v>3120.1</v>
      </c>
      <c r="AE224" s="369">
        <f t="shared" ref="AD224:AF225" si="55">AE225</f>
        <v>3198.1</v>
      </c>
      <c r="AF224" s="369">
        <f t="shared" si="55"/>
        <v>3313.2</v>
      </c>
      <c r="AG224" s="157"/>
      <c r="AH224" s="157"/>
      <c r="AI224" s="134"/>
    </row>
    <row r="225" spans="1:35" s="100" customFormat="1" x14ac:dyDescent="0.25">
      <c r="A225" s="105"/>
      <c r="B225" s="75"/>
      <c r="C225" s="76"/>
      <c r="D225" s="76"/>
      <c r="E225" s="77"/>
      <c r="F225" s="76"/>
      <c r="G225" s="78"/>
      <c r="H225" s="102"/>
      <c r="I225" s="46"/>
      <c r="J225" s="46"/>
      <c r="K225" s="46"/>
      <c r="L225" s="70"/>
      <c r="M225" s="46"/>
      <c r="N225" s="70"/>
      <c r="O225" s="79"/>
      <c r="P225" s="78"/>
      <c r="Q225" s="80"/>
      <c r="R225" s="84"/>
      <c r="S225" s="84"/>
      <c r="T225" s="84"/>
      <c r="U225" s="84"/>
      <c r="V225" s="84"/>
      <c r="W225" s="102"/>
      <c r="X225" s="401" t="s">
        <v>224</v>
      </c>
      <c r="Y225" s="309" t="s">
        <v>61</v>
      </c>
      <c r="Z225" s="326" t="s">
        <v>47</v>
      </c>
      <c r="AA225" s="326">
        <v>10</v>
      </c>
      <c r="AB225" s="384" t="s">
        <v>225</v>
      </c>
      <c r="AC225" s="311"/>
      <c r="AD225" s="369">
        <f t="shared" si="55"/>
        <v>3120.1</v>
      </c>
      <c r="AE225" s="369">
        <f t="shared" si="55"/>
        <v>3198.1</v>
      </c>
      <c r="AF225" s="369">
        <f t="shared" si="55"/>
        <v>3313.2</v>
      </c>
      <c r="AG225" s="157"/>
      <c r="AH225" s="157"/>
      <c r="AI225" s="134"/>
    </row>
    <row r="226" spans="1:35" s="100" customFormat="1" ht="31.5" x14ac:dyDescent="0.25">
      <c r="A226" s="105"/>
      <c r="B226" s="75"/>
      <c r="C226" s="76"/>
      <c r="D226" s="76"/>
      <c r="E226" s="77"/>
      <c r="F226" s="76"/>
      <c r="G226" s="78"/>
      <c r="H226" s="102"/>
      <c r="I226" s="46"/>
      <c r="J226" s="46"/>
      <c r="K226" s="46"/>
      <c r="L226" s="70"/>
      <c r="M226" s="46"/>
      <c r="N226" s="70"/>
      <c r="O226" s="79"/>
      <c r="P226" s="78"/>
      <c r="Q226" s="80"/>
      <c r="R226" s="84"/>
      <c r="S226" s="84"/>
      <c r="T226" s="84"/>
      <c r="U226" s="84"/>
      <c r="V226" s="84"/>
      <c r="W226" s="102"/>
      <c r="X226" s="401" t="s">
        <v>227</v>
      </c>
      <c r="Y226" s="309" t="s">
        <v>61</v>
      </c>
      <c r="Z226" s="326" t="s">
        <v>47</v>
      </c>
      <c r="AA226" s="326">
        <v>10</v>
      </c>
      <c r="AB226" s="384" t="s">
        <v>228</v>
      </c>
      <c r="AC226" s="316"/>
      <c r="AD226" s="369">
        <f>AD227+AD235+AD231</f>
        <v>3120.1</v>
      </c>
      <c r="AE226" s="369">
        <f>AE227+AE235+AE231</f>
        <v>3198.1</v>
      </c>
      <c r="AF226" s="369">
        <f>AF227+AF235+AF231</f>
        <v>3313.2</v>
      </c>
      <c r="AG226" s="157"/>
      <c r="AH226" s="157"/>
      <c r="AI226" s="134"/>
    </row>
    <row r="227" spans="1:35" s="100" customFormat="1" x14ac:dyDescent="0.25">
      <c r="A227" s="105"/>
      <c r="B227" s="75"/>
      <c r="C227" s="76"/>
      <c r="D227" s="76"/>
      <c r="E227" s="77"/>
      <c r="F227" s="76"/>
      <c r="G227" s="78"/>
      <c r="H227" s="102"/>
      <c r="I227" s="46"/>
      <c r="J227" s="46"/>
      <c r="K227" s="46"/>
      <c r="L227" s="70"/>
      <c r="M227" s="46"/>
      <c r="N227" s="70"/>
      <c r="O227" s="79"/>
      <c r="P227" s="78"/>
      <c r="Q227" s="80"/>
      <c r="R227" s="84"/>
      <c r="S227" s="84"/>
      <c r="T227" s="84"/>
      <c r="U227" s="84"/>
      <c r="V227" s="84"/>
      <c r="W227" s="102"/>
      <c r="X227" s="401" t="s">
        <v>354</v>
      </c>
      <c r="Y227" s="309" t="s">
        <v>61</v>
      </c>
      <c r="Z227" s="326" t="s">
        <v>47</v>
      </c>
      <c r="AA227" s="326">
        <v>10</v>
      </c>
      <c r="AB227" s="384" t="s">
        <v>355</v>
      </c>
      <c r="AC227" s="316"/>
      <c r="AD227" s="369">
        <f t="shared" ref="AD227:AF229" si="56">AD228</f>
        <v>2650</v>
      </c>
      <c r="AE227" s="369">
        <f t="shared" si="56"/>
        <v>2728</v>
      </c>
      <c r="AF227" s="369">
        <f t="shared" si="56"/>
        <v>2843.1</v>
      </c>
      <c r="AG227" s="157"/>
      <c r="AH227" s="157"/>
      <c r="AI227" s="134"/>
    </row>
    <row r="228" spans="1:35" s="100" customFormat="1" x14ac:dyDescent="0.25">
      <c r="A228" s="105"/>
      <c r="B228" s="75"/>
      <c r="C228" s="76"/>
      <c r="D228" s="76"/>
      <c r="E228" s="77"/>
      <c r="F228" s="76"/>
      <c r="G228" s="78"/>
      <c r="H228" s="102"/>
      <c r="I228" s="46"/>
      <c r="J228" s="46"/>
      <c r="K228" s="46"/>
      <c r="L228" s="70"/>
      <c r="M228" s="46"/>
      <c r="N228" s="70"/>
      <c r="O228" s="79"/>
      <c r="P228" s="78"/>
      <c r="Q228" s="80"/>
      <c r="R228" s="84"/>
      <c r="S228" s="84"/>
      <c r="T228" s="84"/>
      <c r="U228" s="84"/>
      <c r="V228" s="84"/>
      <c r="W228" s="102"/>
      <c r="X228" s="408" t="s">
        <v>356</v>
      </c>
      <c r="Y228" s="309" t="s">
        <v>61</v>
      </c>
      <c r="Z228" s="326" t="s">
        <v>47</v>
      </c>
      <c r="AA228" s="326">
        <v>10</v>
      </c>
      <c r="AB228" s="384" t="s">
        <v>357</v>
      </c>
      <c r="AC228" s="435"/>
      <c r="AD228" s="369">
        <f t="shared" si="56"/>
        <v>2650</v>
      </c>
      <c r="AE228" s="369">
        <f t="shared" si="56"/>
        <v>2728</v>
      </c>
      <c r="AF228" s="369">
        <f t="shared" si="56"/>
        <v>2843.1</v>
      </c>
      <c r="AG228" s="157"/>
      <c r="AH228" s="157"/>
      <c r="AI228" s="134"/>
    </row>
    <row r="229" spans="1:35" s="100" customFormat="1" x14ac:dyDescent="0.25">
      <c r="A229" s="105"/>
      <c r="B229" s="75"/>
      <c r="C229" s="76"/>
      <c r="D229" s="76"/>
      <c r="E229" s="77"/>
      <c r="F229" s="76"/>
      <c r="G229" s="78"/>
      <c r="H229" s="102"/>
      <c r="I229" s="46"/>
      <c r="J229" s="46"/>
      <c r="K229" s="46"/>
      <c r="L229" s="70"/>
      <c r="M229" s="46"/>
      <c r="N229" s="70"/>
      <c r="O229" s="79"/>
      <c r="P229" s="78"/>
      <c r="Q229" s="80"/>
      <c r="R229" s="84"/>
      <c r="S229" s="84"/>
      <c r="T229" s="84"/>
      <c r="U229" s="84"/>
      <c r="V229" s="84"/>
      <c r="W229" s="102"/>
      <c r="X229" s="331" t="s">
        <v>116</v>
      </c>
      <c r="Y229" s="309" t="s">
        <v>61</v>
      </c>
      <c r="Z229" s="326" t="s">
        <v>47</v>
      </c>
      <c r="AA229" s="326">
        <v>10</v>
      </c>
      <c r="AB229" s="384" t="s">
        <v>357</v>
      </c>
      <c r="AC229" s="311">
        <v>200</v>
      </c>
      <c r="AD229" s="369">
        <f t="shared" si="56"/>
        <v>2650</v>
      </c>
      <c r="AE229" s="369">
        <f t="shared" si="56"/>
        <v>2728</v>
      </c>
      <c r="AF229" s="369">
        <f t="shared" si="56"/>
        <v>2843.1</v>
      </c>
      <c r="AG229" s="157"/>
      <c r="AH229" s="157"/>
      <c r="AI229" s="134"/>
    </row>
    <row r="230" spans="1:35" s="100" customFormat="1" ht="31.5" x14ac:dyDescent="0.25">
      <c r="A230" s="105"/>
      <c r="B230" s="75"/>
      <c r="C230" s="76"/>
      <c r="D230" s="76"/>
      <c r="E230" s="77"/>
      <c r="F230" s="76"/>
      <c r="G230" s="78"/>
      <c r="H230" s="102"/>
      <c r="I230" s="46"/>
      <c r="J230" s="46"/>
      <c r="K230" s="46"/>
      <c r="L230" s="70"/>
      <c r="M230" s="46"/>
      <c r="N230" s="70"/>
      <c r="O230" s="79"/>
      <c r="P230" s="78"/>
      <c r="Q230" s="80"/>
      <c r="R230" s="84"/>
      <c r="S230" s="84"/>
      <c r="T230" s="84"/>
      <c r="U230" s="84"/>
      <c r="V230" s="84"/>
      <c r="W230" s="102"/>
      <c r="X230" s="331" t="s">
        <v>50</v>
      </c>
      <c r="Y230" s="309" t="s">
        <v>61</v>
      </c>
      <c r="Z230" s="326" t="s">
        <v>47</v>
      </c>
      <c r="AA230" s="326">
        <v>10</v>
      </c>
      <c r="AB230" s="384" t="s">
        <v>357</v>
      </c>
      <c r="AC230" s="311">
        <v>240</v>
      </c>
      <c r="AD230" s="369">
        <v>2650</v>
      </c>
      <c r="AE230" s="369">
        <v>2728</v>
      </c>
      <c r="AF230" s="369">
        <v>2843.1</v>
      </c>
      <c r="AG230" s="214"/>
      <c r="AH230" s="157"/>
      <c r="AI230" s="134"/>
    </row>
    <row r="231" spans="1:35" s="100" customFormat="1" x14ac:dyDescent="0.25">
      <c r="A231" s="105"/>
      <c r="B231" s="75"/>
      <c r="C231" s="76"/>
      <c r="D231" s="76"/>
      <c r="E231" s="77"/>
      <c r="F231" s="76"/>
      <c r="G231" s="78"/>
      <c r="H231" s="102"/>
      <c r="I231" s="46"/>
      <c r="J231" s="46"/>
      <c r="K231" s="46"/>
      <c r="L231" s="70"/>
      <c r="M231" s="46"/>
      <c r="N231" s="70"/>
      <c r="O231" s="79"/>
      <c r="P231" s="78"/>
      <c r="Q231" s="80"/>
      <c r="R231" s="84"/>
      <c r="S231" s="84"/>
      <c r="T231" s="84"/>
      <c r="U231" s="84"/>
      <c r="V231" s="84"/>
      <c r="W231" s="102"/>
      <c r="X231" s="401" t="s">
        <v>372</v>
      </c>
      <c r="Y231" s="309" t="s">
        <v>61</v>
      </c>
      <c r="Z231" s="326" t="s">
        <v>47</v>
      </c>
      <c r="AA231" s="326">
        <v>10</v>
      </c>
      <c r="AB231" s="384" t="s">
        <v>373</v>
      </c>
      <c r="AC231" s="311"/>
      <c r="AD231" s="369">
        <f t="shared" ref="AD231:AF233" si="57">AD232</f>
        <v>170.1</v>
      </c>
      <c r="AE231" s="369">
        <f t="shared" si="57"/>
        <v>170.1</v>
      </c>
      <c r="AF231" s="369">
        <f t="shared" si="57"/>
        <v>170.1</v>
      </c>
      <c r="AG231" s="157"/>
      <c r="AH231" s="157"/>
      <c r="AI231" s="134"/>
    </row>
    <row r="232" spans="1:35" s="100" customFormat="1" x14ac:dyDescent="0.25">
      <c r="A232" s="105"/>
      <c r="B232" s="75"/>
      <c r="C232" s="76"/>
      <c r="D232" s="76"/>
      <c r="E232" s="77"/>
      <c r="F232" s="76"/>
      <c r="G232" s="78"/>
      <c r="H232" s="102"/>
      <c r="I232" s="46"/>
      <c r="J232" s="46"/>
      <c r="K232" s="46"/>
      <c r="L232" s="70"/>
      <c r="M232" s="46"/>
      <c r="N232" s="70"/>
      <c r="O232" s="79"/>
      <c r="P232" s="78"/>
      <c r="Q232" s="80"/>
      <c r="R232" s="84"/>
      <c r="S232" s="84"/>
      <c r="T232" s="84"/>
      <c r="U232" s="84"/>
      <c r="V232" s="84"/>
      <c r="W232" s="102"/>
      <c r="X232" s="408" t="s">
        <v>374</v>
      </c>
      <c r="Y232" s="309" t="s">
        <v>61</v>
      </c>
      <c r="Z232" s="326" t="s">
        <v>47</v>
      </c>
      <c r="AA232" s="326">
        <v>10</v>
      </c>
      <c r="AB232" s="384" t="s">
        <v>375</v>
      </c>
      <c r="AC232" s="311"/>
      <c r="AD232" s="369">
        <f t="shared" si="57"/>
        <v>170.1</v>
      </c>
      <c r="AE232" s="369">
        <f t="shared" si="57"/>
        <v>170.1</v>
      </c>
      <c r="AF232" s="369">
        <f t="shared" si="57"/>
        <v>170.1</v>
      </c>
      <c r="AG232" s="157"/>
      <c r="AH232" s="157"/>
      <c r="AI232" s="134"/>
    </row>
    <row r="233" spans="1:35" s="100" customFormat="1" x14ac:dyDescent="0.25">
      <c r="A233" s="105"/>
      <c r="B233" s="75"/>
      <c r="C233" s="76"/>
      <c r="D233" s="76"/>
      <c r="E233" s="77"/>
      <c r="F233" s="76"/>
      <c r="G233" s="78"/>
      <c r="H233" s="102"/>
      <c r="I233" s="46"/>
      <c r="J233" s="46"/>
      <c r="K233" s="46"/>
      <c r="L233" s="70"/>
      <c r="M233" s="46"/>
      <c r="N233" s="70"/>
      <c r="O233" s="79"/>
      <c r="P233" s="78"/>
      <c r="Q233" s="80"/>
      <c r="R233" s="84"/>
      <c r="S233" s="84"/>
      <c r="T233" s="84"/>
      <c r="U233" s="84"/>
      <c r="V233" s="84"/>
      <c r="W233" s="102"/>
      <c r="X233" s="331" t="s">
        <v>116</v>
      </c>
      <c r="Y233" s="309" t="s">
        <v>61</v>
      </c>
      <c r="Z233" s="326" t="s">
        <v>47</v>
      </c>
      <c r="AA233" s="326">
        <v>10</v>
      </c>
      <c r="AB233" s="384" t="s">
        <v>375</v>
      </c>
      <c r="AC233" s="311">
        <v>200</v>
      </c>
      <c r="AD233" s="369">
        <f t="shared" si="57"/>
        <v>170.1</v>
      </c>
      <c r="AE233" s="369">
        <f t="shared" si="57"/>
        <v>170.1</v>
      </c>
      <c r="AF233" s="369">
        <f t="shared" si="57"/>
        <v>170.1</v>
      </c>
      <c r="AG233" s="157"/>
      <c r="AH233" s="157"/>
      <c r="AI233" s="134"/>
    </row>
    <row r="234" spans="1:35" s="100" customFormat="1" ht="24.75" customHeight="1" x14ac:dyDescent="0.25">
      <c r="A234" s="105"/>
      <c r="B234" s="75"/>
      <c r="C234" s="76"/>
      <c r="D234" s="76"/>
      <c r="E234" s="77"/>
      <c r="F234" s="76"/>
      <c r="G234" s="78"/>
      <c r="H234" s="102"/>
      <c r="I234" s="46"/>
      <c r="J234" s="46"/>
      <c r="K234" s="46"/>
      <c r="L234" s="70"/>
      <c r="M234" s="46"/>
      <c r="N234" s="70"/>
      <c r="O234" s="79"/>
      <c r="P234" s="78"/>
      <c r="Q234" s="80"/>
      <c r="R234" s="84"/>
      <c r="S234" s="84"/>
      <c r="T234" s="84"/>
      <c r="U234" s="84"/>
      <c r="V234" s="84"/>
      <c r="W234" s="102"/>
      <c r="X234" s="331" t="s">
        <v>50</v>
      </c>
      <c r="Y234" s="309" t="s">
        <v>61</v>
      </c>
      <c r="Z234" s="326" t="s">
        <v>47</v>
      </c>
      <c r="AA234" s="326">
        <v>10</v>
      </c>
      <c r="AB234" s="384" t="s">
        <v>375</v>
      </c>
      <c r="AC234" s="311">
        <v>240</v>
      </c>
      <c r="AD234" s="369">
        <v>170.1</v>
      </c>
      <c r="AE234" s="369">
        <v>170.1</v>
      </c>
      <c r="AF234" s="369">
        <v>170.1</v>
      </c>
      <c r="AG234" s="157"/>
      <c r="AH234" s="157"/>
      <c r="AI234" s="134"/>
    </row>
    <row r="235" spans="1:35" s="100" customFormat="1" x14ac:dyDescent="0.25">
      <c r="A235" s="105"/>
      <c r="B235" s="75"/>
      <c r="C235" s="76"/>
      <c r="D235" s="76"/>
      <c r="E235" s="77"/>
      <c r="F235" s="76"/>
      <c r="G235" s="78"/>
      <c r="H235" s="102"/>
      <c r="I235" s="46"/>
      <c r="J235" s="46"/>
      <c r="K235" s="46"/>
      <c r="L235" s="70"/>
      <c r="M235" s="46"/>
      <c r="N235" s="70"/>
      <c r="O235" s="79"/>
      <c r="P235" s="78"/>
      <c r="Q235" s="80"/>
      <c r="R235" s="84"/>
      <c r="S235" s="84"/>
      <c r="T235" s="84"/>
      <c r="U235" s="84"/>
      <c r="V235" s="84"/>
      <c r="W235" s="102"/>
      <c r="X235" s="401" t="s">
        <v>358</v>
      </c>
      <c r="Y235" s="309" t="s">
        <v>61</v>
      </c>
      <c r="Z235" s="326" t="s">
        <v>47</v>
      </c>
      <c r="AA235" s="326">
        <v>10</v>
      </c>
      <c r="AB235" s="384" t="s">
        <v>359</v>
      </c>
      <c r="AC235" s="311"/>
      <c r="AD235" s="369">
        <f t="shared" ref="AD235:AF237" si="58">AD236</f>
        <v>300</v>
      </c>
      <c r="AE235" s="369">
        <f t="shared" si="58"/>
        <v>300</v>
      </c>
      <c r="AF235" s="369">
        <f t="shared" si="58"/>
        <v>300</v>
      </c>
      <c r="AG235" s="157"/>
      <c r="AH235" s="157"/>
      <c r="AI235" s="134"/>
    </row>
    <row r="236" spans="1:35" s="100" customFormat="1" x14ac:dyDescent="0.25">
      <c r="A236" s="105"/>
      <c r="B236" s="75"/>
      <c r="C236" s="76"/>
      <c r="D236" s="76"/>
      <c r="E236" s="77"/>
      <c r="F236" s="76"/>
      <c r="G236" s="78"/>
      <c r="H236" s="102"/>
      <c r="I236" s="46"/>
      <c r="J236" s="46"/>
      <c r="K236" s="46"/>
      <c r="L236" s="70"/>
      <c r="M236" s="46"/>
      <c r="N236" s="70"/>
      <c r="O236" s="79"/>
      <c r="P236" s="78"/>
      <c r="Q236" s="80"/>
      <c r="R236" s="84"/>
      <c r="S236" s="84"/>
      <c r="T236" s="84"/>
      <c r="U236" s="84"/>
      <c r="V236" s="84"/>
      <c r="W236" s="102"/>
      <c r="X236" s="408" t="s">
        <v>360</v>
      </c>
      <c r="Y236" s="309" t="s">
        <v>61</v>
      </c>
      <c r="Z236" s="326" t="s">
        <v>47</v>
      </c>
      <c r="AA236" s="326">
        <v>10</v>
      </c>
      <c r="AB236" s="384" t="s">
        <v>361</v>
      </c>
      <c r="AC236" s="311"/>
      <c r="AD236" s="369">
        <f t="shared" si="58"/>
        <v>300</v>
      </c>
      <c r="AE236" s="369">
        <f t="shared" si="58"/>
        <v>300</v>
      </c>
      <c r="AF236" s="369">
        <f t="shared" si="58"/>
        <v>300</v>
      </c>
      <c r="AG236" s="157"/>
      <c r="AH236" s="157"/>
      <c r="AI236" s="134"/>
    </row>
    <row r="237" spans="1:35" s="100" customFormat="1" x14ac:dyDescent="0.25">
      <c r="A237" s="105"/>
      <c r="B237" s="75"/>
      <c r="C237" s="76"/>
      <c r="D237" s="76"/>
      <c r="E237" s="77"/>
      <c r="F237" s="76"/>
      <c r="G237" s="78"/>
      <c r="H237" s="102"/>
      <c r="I237" s="46"/>
      <c r="J237" s="46"/>
      <c r="K237" s="46"/>
      <c r="L237" s="70"/>
      <c r="M237" s="46"/>
      <c r="N237" s="70"/>
      <c r="O237" s="79"/>
      <c r="P237" s="78"/>
      <c r="Q237" s="80"/>
      <c r="R237" s="84"/>
      <c r="S237" s="84"/>
      <c r="T237" s="84"/>
      <c r="U237" s="84"/>
      <c r="V237" s="84"/>
      <c r="W237" s="102"/>
      <c r="X237" s="331" t="s">
        <v>116</v>
      </c>
      <c r="Y237" s="309" t="s">
        <v>61</v>
      </c>
      <c r="Z237" s="326" t="s">
        <v>47</v>
      </c>
      <c r="AA237" s="326">
        <v>10</v>
      </c>
      <c r="AB237" s="384" t="s">
        <v>361</v>
      </c>
      <c r="AC237" s="311">
        <v>200</v>
      </c>
      <c r="AD237" s="369">
        <f t="shared" si="58"/>
        <v>300</v>
      </c>
      <c r="AE237" s="369">
        <f t="shared" si="58"/>
        <v>300</v>
      </c>
      <c r="AF237" s="369">
        <f t="shared" si="58"/>
        <v>300</v>
      </c>
      <c r="AG237" s="157"/>
      <c r="AH237" s="157"/>
      <c r="AI237" s="134"/>
    </row>
    <row r="238" spans="1:35" s="100" customFormat="1" ht="25.5" customHeight="1" x14ac:dyDescent="0.25">
      <c r="A238" s="105"/>
      <c r="B238" s="75"/>
      <c r="C238" s="76"/>
      <c r="D238" s="76"/>
      <c r="E238" s="77"/>
      <c r="F238" s="76"/>
      <c r="G238" s="78"/>
      <c r="H238" s="102"/>
      <c r="I238" s="46"/>
      <c r="J238" s="46"/>
      <c r="K238" s="46"/>
      <c r="L238" s="70"/>
      <c r="M238" s="46"/>
      <c r="N238" s="70"/>
      <c r="O238" s="79"/>
      <c r="P238" s="78"/>
      <c r="Q238" s="80"/>
      <c r="R238" s="84"/>
      <c r="S238" s="84"/>
      <c r="T238" s="84"/>
      <c r="U238" s="84"/>
      <c r="V238" s="84"/>
      <c r="W238" s="102"/>
      <c r="X238" s="331" t="s">
        <v>50</v>
      </c>
      <c r="Y238" s="309" t="s">
        <v>61</v>
      </c>
      <c r="Z238" s="326" t="s">
        <v>47</v>
      </c>
      <c r="AA238" s="326">
        <v>10</v>
      </c>
      <c r="AB238" s="384" t="s">
        <v>361</v>
      </c>
      <c r="AC238" s="311">
        <v>240</v>
      </c>
      <c r="AD238" s="369">
        <v>300</v>
      </c>
      <c r="AE238" s="369">
        <v>300</v>
      </c>
      <c r="AF238" s="369">
        <v>300</v>
      </c>
      <c r="AG238" s="157"/>
      <c r="AH238" s="157"/>
      <c r="AI238" s="134"/>
    </row>
    <row r="239" spans="1:35" s="100" customFormat="1" x14ac:dyDescent="0.25">
      <c r="A239" s="106"/>
      <c r="B239" s="24"/>
      <c r="C239" s="1"/>
      <c r="D239" s="1"/>
      <c r="E239" s="2"/>
      <c r="F239" s="2"/>
      <c r="G239" s="107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331" t="s">
        <v>49</v>
      </c>
      <c r="Y239" s="309" t="s">
        <v>61</v>
      </c>
      <c r="Z239" s="310" t="s">
        <v>47</v>
      </c>
      <c r="AA239" s="310">
        <v>12</v>
      </c>
      <c r="AB239" s="391"/>
      <c r="AC239" s="311"/>
      <c r="AD239" s="369">
        <f>AD240</f>
        <v>1091.7</v>
      </c>
      <c r="AE239" s="369">
        <f t="shared" ref="AE239:AF239" si="59">AE240</f>
        <v>1091.7</v>
      </c>
      <c r="AF239" s="369">
        <f t="shared" si="59"/>
        <v>1091.7</v>
      </c>
      <c r="AG239" s="157"/>
      <c r="AH239" s="157"/>
      <c r="AI239" s="134"/>
    </row>
    <row r="240" spans="1:35" s="100" customFormat="1" ht="31.5" x14ac:dyDescent="0.25">
      <c r="A240" s="44"/>
      <c r="B240" s="75"/>
      <c r="C240" s="76"/>
      <c r="D240" s="76"/>
      <c r="E240" s="77"/>
      <c r="F240" s="77"/>
      <c r="G240" s="81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01" t="s">
        <v>153</v>
      </c>
      <c r="Y240" s="309" t="s">
        <v>61</v>
      </c>
      <c r="Z240" s="310" t="s">
        <v>47</v>
      </c>
      <c r="AA240" s="310">
        <v>12</v>
      </c>
      <c r="AB240" s="383" t="s">
        <v>98</v>
      </c>
      <c r="AC240" s="311"/>
      <c r="AD240" s="369">
        <f t="shared" ref="AD240:AF241" si="60">AD241</f>
        <v>1091.7</v>
      </c>
      <c r="AE240" s="369">
        <f t="shared" si="60"/>
        <v>1091.7</v>
      </c>
      <c r="AF240" s="369">
        <f t="shared" si="60"/>
        <v>1091.7</v>
      </c>
      <c r="AG240" s="157"/>
      <c r="AH240" s="157"/>
      <c r="AI240" s="134"/>
    </row>
    <row r="241" spans="1:35" s="100" customFormat="1" x14ac:dyDescent="0.25">
      <c r="A241" s="44"/>
      <c r="B241" s="75"/>
      <c r="C241" s="76"/>
      <c r="D241" s="76"/>
      <c r="E241" s="77"/>
      <c r="F241" s="77"/>
      <c r="G241" s="81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01" t="s">
        <v>154</v>
      </c>
      <c r="Y241" s="309" t="s">
        <v>61</v>
      </c>
      <c r="Z241" s="310" t="s">
        <v>47</v>
      </c>
      <c r="AA241" s="310">
        <v>12</v>
      </c>
      <c r="AB241" s="383" t="s">
        <v>102</v>
      </c>
      <c r="AC241" s="311"/>
      <c r="AD241" s="369">
        <f t="shared" si="60"/>
        <v>1091.7</v>
      </c>
      <c r="AE241" s="369">
        <f t="shared" si="60"/>
        <v>1091.7</v>
      </c>
      <c r="AF241" s="369">
        <f t="shared" si="60"/>
        <v>1091.7</v>
      </c>
      <c r="AG241" s="157"/>
      <c r="AH241" s="157"/>
      <c r="AI241" s="134"/>
    </row>
    <row r="242" spans="1:35" s="100" customFormat="1" x14ac:dyDescent="0.25">
      <c r="A242" s="44"/>
      <c r="B242" s="75"/>
      <c r="C242" s="76"/>
      <c r="D242" s="76"/>
      <c r="E242" s="77"/>
      <c r="F242" s="77"/>
      <c r="G242" s="81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413" t="s">
        <v>499</v>
      </c>
      <c r="Y242" s="309" t="s">
        <v>61</v>
      </c>
      <c r="Z242" s="310" t="s">
        <v>47</v>
      </c>
      <c r="AA242" s="310">
        <v>12</v>
      </c>
      <c r="AB242" s="383" t="s">
        <v>320</v>
      </c>
      <c r="AC242" s="325"/>
      <c r="AD242" s="369">
        <f>AD243+AD246</f>
        <v>1091.7</v>
      </c>
      <c r="AE242" s="369">
        <f>AE243+AE246</f>
        <v>1091.7</v>
      </c>
      <c r="AF242" s="369">
        <f>AF243+AF246</f>
        <v>1091.7</v>
      </c>
      <c r="AG242" s="157"/>
      <c r="AH242" s="157"/>
      <c r="AI242" s="134"/>
    </row>
    <row r="243" spans="1:35" s="100" customFormat="1" x14ac:dyDescent="0.25">
      <c r="A243" s="44"/>
      <c r="B243" s="75"/>
      <c r="C243" s="76"/>
      <c r="D243" s="76"/>
      <c r="E243" s="77"/>
      <c r="F243" s="77"/>
      <c r="G243" s="81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410" t="s">
        <v>235</v>
      </c>
      <c r="Y243" s="309" t="s">
        <v>61</v>
      </c>
      <c r="Z243" s="310" t="s">
        <v>47</v>
      </c>
      <c r="AA243" s="310">
        <v>12</v>
      </c>
      <c r="AB243" s="384" t="s">
        <v>319</v>
      </c>
      <c r="AC243" s="336"/>
      <c r="AD243" s="369">
        <f t="shared" ref="AD243:AF244" si="61">AD244</f>
        <v>607.70000000000005</v>
      </c>
      <c r="AE243" s="369">
        <f t="shared" si="61"/>
        <v>607.70000000000005</v>
      </c>
      <c r="AF243" s="369">
        <f t="shared" si="61"/>
        <v>607.70000000000005</v>
      </c>
      <c r="AG243" s="157"/>
      <c r="AH243" s="157"/>
      <c r="AI243" s="134"/>
    </row>
    <row r="244" spans="1:35" s="100" customFormat="1" x14ac:dyDescent="0.25">
      <c r="A244" s="44"/>
      <c r="B244" s="75"/>
      <c r="C244" s="76"/>
      <c r="D244" s="76"/>
      <c r="E244" s="77"/>
      <c r="F244" s="77"/>
      <c r="G244" s="81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331" t="s">
        <v>116</v>
      </c>
      <c r="Y244" s="309" t="s">
        <v>61</v>
      </c>
      <c r="Z244" s="310" t="s">
        <v>47</v>
      </c>
      <c r="AA244" s="310">
        <v>12</v>
      </c>
      <c r="AB244" s="384" t="s">
        <v>319</v>
      </c>
      <c r="AC244" s="311">
        <v>200</v>
      </c>
      <c r="AD244" s="369">
        <f t="shared" si="61"/>
        <v>607.70000000000005</v>
      </c>
      <c r="AE244" s="369">
        <f t="shared" si="61"/>
        <v>607.70000000000005</v>
      </c>
      <c r="AF244" s="369">
        <f t="shared" si="61"/>
        <v>607.70000000000005</v>
      </c>
      <c r="AG244" s="216"/>
      <c r="AH244" s="157"/>
      <c r="AI244" s="134"/>
    </row>
    <row r="245" spans="1:35" s="100" customFormat="1" ht="24" customHeight="1" x14ac:dyDescent="0.25">
      <c r="A245" s="44"/>
      <c r="B245" s="75"/>
      <c r="C245" s="76"/>
      <c r="D245" s="76"/>
      <c r="E245" s="77"/>
      <c r="F245" s="77"/>
      <c r="G245" s="81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331" t="s">
        <v>50</v>
      </c>
      <c r="Y245" s="309" t="s">
        <v>61</v>
      </c>
      <c r="Z245" s="310" t="s">
        <v>47</v>
      </c>
      <c r="AA245" s="310">
        <v>12</v>
      </c>
      <c r="AB245" s="384" t="s">
        <v>319</v>
      </c>
      <c r="AC245" s="311">
        <v>240</v>
      </c>
      <c r="AD245" s="369">
        <v>607.70000000000005</v>
      </c>
      <c r="AE245" s="369">
        <v>607.70000000000005</v>
      </c>
      <c r="AF245" s="369">
        <v>607.70000000000005</v>
      </c>
      <c r="AG245" s="157"/>
      <c r="AH245" s="157"/>
      <c r="AI245" s="134"/>
    </row>
    <row r="246" spans="1:35" s="100" customFormat="1" ht="47.25" x14ac:dyDescent="0.25">
      <c r="A246" s="44"/>
      <c r="B246" s="75"/>
      <c r="C246" s="76"/>
      <c r="D246" s="76"/>
      <c r="E246" s="77"/>
      <c r="F246" s="77"/>
      <c r="G246" s="81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331" t="s">
        <v>342</v>
      </c>
      <c r="Y246" s="309" t="s">
        <v>61</v>
      </c>
      <c r="Z246" s="310" t="s">
        <v>47</v>
      </c>
      <c r="AA246" s="310">
        <v>12</v>
      </c>
      <c r="AB246" s="383" t="s">
        <v>341</v>
      </c>
      <c r="AC246" s="311"/>
      <c r="AD246" s="369">
        <f t="shared" ref="AD246:AF247" si="62">AD247</f>
        <v>484</v>
      </c>
      <c r="AE246" s="369">
        <f t="shared" si="62"/>
        <v>484</v>
      </c>
      <c r="AF246" s="369">
        <f t="shared" si="62"/>
        <v>484</v>
      </c>
      <c r="AG246" s="157"/>
      <c r="AH246" s="157"/>
      <c r="AI246" s="134"/>
    </row>
    <row r="247" spans="1:35" s="100" customFormat="1" x14ac:dyDescent="0.25">
      <c r="A247" s="44"/>
      <c r="B247" s="75"/>
      <c r="C247" s="76"/>
      <c r="D247" s="76"/>
      <c r="E247" s="77"/>
      <c r="F247" s="77"/>
      <c r="G247" s="81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331" t="s">
        <v>116</v>
      </c>
      <c r="Y247" s="309" t="s">
        <v>61</v>
      </c>
      <c r="Z247" s="310" t="s">
        <v>47</v>
      </c>
      <c r="AA247" s="310">
        <v>12</v>
      </c>
      <c r="AB247" s="383" t="s">
        <v>341</v>
      </c>
      <c r="AC247" s="311">
        <v>200</v>
      </c>
      <c r="AD247" s="369">
        <f t="shared" si="62"/>
        <v>484</v>
      </c>
      <c r="AE247" s="369">
        <f t="shared" si="62"/>
        <v>484</v>
      </c>
      <c r="AF247" s="369">
        <f t="shared" si="62"/>
        <v>484</v>
      </c>
      <c r="AG247" s="157"/>
      <c r="AH247" s="157"/>
      <c r="AI247" s="134"/>
    </row>
    <row r="248" spans="1:35" s="100" customFormat="1" ht="26.25" customHeight="1" x14ac:dyDescent="0.25">
      <c r="A248" s="44"/>
      <c r="B248" s="75"/>
      <c r="C248" s="76"/>
      <c r="D248" s="76"/>
      <c r="E248" s="77"/>
      <c r="F248" s="77"/>
      <c r="G248" s="81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331" t="s">
        <v>50</v>
      </c>
      <c r="Y248" s="309" t="s">
        <v>61</v>
      </c>
      <c r="Z248" s="310" t="s">
        <v>47</v>
      </c>
      <c r="AA248" s="310">
        <v>12</v>
      </c>
      <c r="AB248" s="383" t="s">
        <v>341</v>
      </c>
      <c r="AC248" s="311">
        <v>240</v>
      </c>
      <c r="AD248" s="369">
        <v>484</v>
      </c>
      <c r="AE248" s="369">
        <v>484</v>
      </c>
      <c r="AF248" s="369">
        <v>484</v>
      </c>
      <c r="AG248" s="157"/>
      <c r="AH248" s="157"/>
      <c r="AI248" s="134"/>
    </row>
    <row r="249" spans="1:35" s="74" customFormat="1" x14ac:dyDescent="0.25">
      <c r="A249" s="108"/>
      <c r="B249" s="66"/>
      <c r="C249" s="68"/>
      <c r="D249" s="68"/>
      <c r="E249" s="69"/>
      <c r="F249" s="68"/>
      <c r="G249" s="73"/>
      <c r="H249" s="109"/>
      <c r="I249" s="110"/>
      <c r="J249" s="110"/>
      <c r="K249" s="110"/>
      <c r="L249" s="70"/>
      <c r="M249" s="110"/>
      <c r="N249" s="70"/>
      <c r="O249" s="111"/>
      <c r="P249" s="70"/>
      <c r="Q249" s="72"/>
      <c r="R249" s="92"/>
      <c r="S249" s="92"/>
      <c r="T249" s="92"/>
      <c r="U249" s="92"/>
      <c r="V249" s="92"/>
      <c r="W249" s="109"/>
      <c r="X249" s="400" t="s">
        <v>3</v>
      </c>
      <c r="Y249" s="304" t="s">
        <v>61</v>
      </c>
      <c r="Z249" s="322" t="s">
        <v>5</v>
      </c>
      <c r="AA249" s="322"/>
      <c r="AB249" s="381"/>
      <c r="AC249" s="306"/>
      <c r="AD249" s="307">
        <f>AD250+AD257</f>
        <v>394963</v>
      </c>
      <c r="AE249" s="307">
        <f>AE250+AE257</f>
        <v>358605.2</v>
      </c>
      <c r="AF249" s="307">
        <f>AF250+AF257</f>
        <v>356807.7</v>
      </c>
      <c r="AG249" s="165"/>
      <c r="AH249" s="165"/>
      <c r="AI249" s="134"/>
    </row>
    <row r="250" spans="1:35" s="74" customFormat="1" x14ac:dyDescent="0.25">
      <c r="A250" s="108"/>
      <c r="B250" s="66"/>
      <c r="C250" s="68"/>
      <c r="D250" s="68"/>
      <c r="E250" s="69"/>
      <c r="F250" s="68"/>
      <c r="G250" s="73"/>
      <c r="H250" s="109"/>
      <c r="I250" s="110"/>
      <c r="J250" s="110"/>
      <c r="K250" s="110"/>
      <c r="L250" s="70"/>
      <c r="M250" s="110"/>
      <c r="N250" s="70"/>
      <c r="O250" s="111"/>
      <c r="P250" s="70"/>
      <c r="Q250" s="72"/>
      <c r="R250" s="92"/>
      <c r="S250" s="92"/>
      <c r="T250" s="92"/>
      <c r="U250" s="92"/>
      <c r="V250" s="92"/>
      <c r="W250" s="109"/>
      <c r="X250" s="331" t="s">
        <v>66</v>
      </c>
      <c r="Y250" s="309" t="s">
        <v>61</v>
      </c>
      <c r="Z250" s="310" t="s">
        <v>5</v>
      </c>
      <c r="AA250" s="310" t="s">
        <v>28</v>
      </c>
      <c r="AB250" s="383"/>
      <c r="AC250" s="306"/>
      <c r="AD250" s="369">
        <f>AD251</f>
        <v>13801</v>
      </c>
      <c r="AE250" s="369">
        <f t="shared" ref="AE250:AF250" si="63">AE251</f>
        <v>0</v>
      </c>
      <c r="AF250" s="369">
        <f t="shared" si="63"/>
        <v>0</v>
      </c>
      <c r="AG250" s="157"/>
      <c r="AH250" s="157"/>
      <c r="AI250" s="134"/>
    </row>
    <row r="251" spans="1:35" s="74" customFormat="1" x14ac:dyDescent="0.25">
      <c r="A251" s="108"/>
      <c r="B251" s="66"/>
      <c r="C251" s="68"/>
      <c r="D251" s="68"/>
      <c r="E251" s="69"/>
      <c r="F251" s="68"/>
      <c r="G251" s="73"/>
      <c r="H251" s="109"/>
      <c r="I251" s="110"/>
      <c r="J251" s="110"/>
      <c r="K251" s="110"/>
      <c r="L251" s="70"/>
      <c r="M251" s="110"/>
      <c r="N251" s="70"/>
      <c r="O251" s="111"/>
      <c r="P251" s="70"/>
      <c r="Q251" s="72"/>
      <c r="R251" s="92"/>
      <c r="S251" s="92"/>
      <c r="T251" s="92"/>
      <c r="U251" s="92"/>
      <c r="V251" s="92"/>
      <c r="W251" s="109"/>
      <c r="X251" s="401" t="s">
        <v>178</v>
      </c>
      <c r="Y251" s="309" t="s">
        <v>61</v>
      </c>
      <c r="Z251" s="310" t="s">
        <v>5</v>
      </c>
      <c r="AA251" s="310" t="s">
        <v>28</v>
      </c>
      <c r="AB251" s="384" t="s">
        <v>108</v>
      </c>
      <c r="AC251" s="306"/>
      <c r="AD251" s="369">
        <f t="shared" ref="AD251:AF255" si="64">AD252</f>
        <v>13801</v>
      </c>
      <c r="AE251" s="369">
        <f t="shared" si="64"/>
        <v>0</v>
      </c>
      <c r="AF251" s="369">
        <f t="shared" si="64"/>
        <v>0</v>
      </c>
      <c r="AG251" s="157"/>
      <c r="AH251" s="157"/>
      <c r="AI251" s="134"/>
    </row>
    <row r="252" spans="1:35" s="74" customFormat="1" x14ac:dyDescent="0.25">
      <c r="A252" s="108"/>
      <c r="B252" s="66"/>
      <c r="C252" s="68"/>
      <c r="D252" s="68"/>
      <c r="E252" s="69"/>
      <c r="F252" s="68"/>
      <c r="G252" s="73"/>
      <c r="H252" s="109"/>
      <c r="I252" s="110"/>
      <c r="J252" s="110"/>
      <c r="K252" s="110"/>
      <c r="L252" s="70"/>
      <c r="M252" s="110"/>
      <c r="N252" s="70"/>
      <c r="O252" s="111"/>
      <c r="P252" s="70"/>
      <c r="Q252" s="72"/>
      <c r="R252" s="92"/>
      <c r="S252" s="92"/>
      <c r="T252" s="92"/>
      <c r="U252" s="92"/>
      <c r="V252" s="92"/>
      <c r="W252" s="109"/>
      <c r="X252" s="409" t="s">
        <v>501</v>
      </c>
      <c r="Y252" s="309" t="s">
        <v>61</v>
      </c>
      <c r="Z252" s="310" t="s">
        <v>5</v>
      </c>
      <c r="AA252" s="310" t="s">
        <v>28</v>
      </c>
      <c r="AB252" s="384" t="s">
        <v>109</v>
      </c>
      <c r="AC252" s="306"/>
      <c r="AD252" s="369">
        <f t="shared" ref="AD252:AF253" si="65">AD253</f>
        <v>13801</v>
      </c>
      <c r="AE252" s="369">
        <f t="shared" si="65"/>
        <v>0</v>
      </c>
      <c r="AF252" s="369">
        <f t="shared" si="65"/>
        <v>0</v>
      </c>
      <c r="AG252" s="157"/>
      <c r="AH252" s="157"/>
      <c r="AI252" s="134"/>
    </row>
    <row r="253" spans="1:35" s="74" customFormat="1" ht="31.5" x14ac:dyDescent="0.25">
      <c r="A253" s="108"/>
      <c r="B253" s="66"/>
      <c r="C253" s="68"/>
      <c r="D253" s="68"/>
      <c r="E253" s="69"/>
      <c r="F253" s="68"/>
      <c r="G253" s="73"/>
      <c r="H253" s="109"/>
      <c r="I253" s="110"/>
      <c r="J253" s="110"/>
      <c r="K253" s="110"/>
      <c r="L253" s="70"/>
      <c r="M253" s="110"/>
      <c r="N253" s="70"/>
      <c r="O253" s="111"/>
      <c r="P253" s="70"/>
      <c r="Q253" s="72"/>
      <c r="R253" s="92"/>
      <c r="S253" s="92"/>
      <c r="T253" s="92"/>
      <c r="U253" s="92"/>
      <c r="V253" s="92"/>
      <c r="W253" s="109"/>
      <c r="X253" s="410" t="s">
        <v>174</v>
      </c>
      <c r="Y253" s="309" t="s">
        <v>61</v>
      </c>
      <c r="Z253" s="310" t="s">
        <v>5</v>
      </c>
      <c r="AA253" s="310" t="s">
        <v>28</v>
      </c>
      <c r="AB253" s="384" t="s">
        <v>175</v>
      </c>
      <c r="AC253" s="306"/>
      <c r="AD253" s="369">
        <f t="shared" si="65"/>
        <v>13801</v>
      </c>
      <c r="AE253" s="369">
        <f t="shared" si="65"/>
        <v>0</v>
      </c>
      <c r="AF253" s="369">
        <f t="shared" si="65"/>
        <v>0</v>
      </c>
      <c r="AG253" s="157"/>
      <c r="AH253" s="157"/>
      <c r="AI253" s="134"/>
    </row>
    <row r="254" spans="1:35" s="74" customFormat="1" ht="31.5" x14ac:dyDescent="0.25">
      <c r="A254" s="128" t="s">
        <v>176</v>
      </c>
      <c r="B254" s="10" t="s">
        <v>57</v>
      </c>
      <c r="C254" s="1" t="s">
        <v>28</v>
      </c>
      <c r="D254" s="1">
        <v>13</v>
      </c>
      <c r="E254" s="126" t="s">
        <v>177</v>
      </c>
      <c r="F254" s="68"/>
      <c r="G254" s="73"/>
      <c r="H254" s="109"/>
      <c r="I254" s="110"/>
      <c r="J254" s="110"/>
      <c r="K254" s="110"/>
      <c r="L254" s="70"/>
      <c r="M254" s="110"/>
      <c r="N254" s="70"/>
      <c r="O254" s="111"/>
      <c r="P254" s="70"/>
      <c r="Q254" s="72"/>
      <c r="R254" s="92"/>
      <c r="S254" s="92"/>
      <c r="T254" s="92"/>
      <c r="U254" s="92"/>
      <c r="V254" s="92"/>
      <c r="W254" s="109"/>
      <c r="X254" s="408" t="s">
        <v>411</v>
      </c>
      <c r="Y254" s="309" t="s">
        <v>61</v>
      </c>
      <c r="Z254" s="310" t="s">
        <v>5</v>
      </c>
      <c r="AA254" s="310" t="s">
        <v>28</v>
      </c>
      <c r="AB254" s="384" t="s">
        <v>368</v>
      </c>
      <c r="AC254" s="306"/>
      <c r="AD254" s="369">
        <f t="shared" si="64"/>
        <v>13801</v>
      </c>
      <c r="AE254" s="369">
        <f t="shared" si="64"/>
        <v>0</v>
      </c>
      <c r="AF254" s="369">
        <f t="shared" si="64"/>
        <v>0</v>
      </c>
      <c r="AG254" s="157"/>
      <c r="AH254" s="157"/>
      <c r="AI254" s="134"/>
    </row>
    <row r="255" spans="1:35" s="74" customFormat="1" x14ac:dyDescent="0.25">
      <c r="A255" s="108"/>
      <c r="B255" s="66"/>
      <c r="C255" s="68"/>
      <c r="D255" s="68"/>
      <c r="E255" s="69"/>
      <c r="F255" s="68"/>
      <c r="G255" s="73"/>
      <c r="H255" s="109"/>
      <c r="I255" s="110"/>
      <c r="J255" s="110"/>
      <c r="K255" s="110"/>
      <c r="L255" s="70"/>
      <c r="M255" s="110"/>
      <c r="N255" s="70"/>
      <c r="O255" s="111"/>
      <c r="P255" s="70"/>
      <c r="Q255" s="72"/>
      <c r="R255" s="92"/>
      <c r="S255" s="92"/>
      <c r="T255" s="92"/>
      <c r="U255" s="92"/>
      <c r="V255" s="92"/>
      <c r="W255" s="109"/>
      <c r="X255" s="331" t="s">
        <v>116</v>
      </c>
      <c r="Y255" s="309" t="s">
        <v>61</v>
      </c>
      <c r="Z255" s="310" t="s">
        <v>5</v>
      </c>
      <c r="AA255" s="310" t="s">
        <v>28</v>
      </c>
      <c r="AB255" s="384" t="s">
        <v>368</v>
      </c>
      <c r="AC255" s="327">
        <v>200</v>
      </c>
      <c r="AD255" s="369">
        <f t="shared" si="64"/>
        <v>13801</v>
      </c>
      <c r="AE255" s="369">
        <f t="shared" si="64"/>
        <v>0</v>
      </c>
      <c r="AF255" s="369">
        <f t="shared" si="64"/>
        <v>0</v>
      </c>
      <c r="AG255" s="157"/>
      <c r="AH255" s="157"/>
      <c r="AI255" s="134"/>
    </row>
    <row r="256" spans="1:35" s="74" customFormat="1" ht="31.5" x14ac:dyDescent="0.25">
      <c r="A256" s="108"/>
      <c r="B256" s="66"/>
      <c r="C256" s="68"/>
      <c r="D256" s="68"/>
      <c r="E256" s="69"/>
      <c r="F256" s="68"/>
      <c r="G256" s="73"/>
      <c r="H256" s="109"/>
      <c r="I256" s="110"/>
      <c r="J256" s="110"/>
      <c r="K256" s="110"/>
      <c r="L256" s="70"/>
      <c r="M256" s="110"/>
      <c r="N256" s="70"/>
      <c r="O256" s="111"/>
      <c r="P256" s="70"/>
      <c r="Q256" s="72"/>
      <c r="R256" s="92"/>
      <c r="S256" s="92"/>
      <c r="T256" s="92"/>
      <c r="U256" s="92"/>
      <c r="V256" s="92"/>
      <c r="W256" s="109"/>
      <c r="X256" s="331" t="s">
        <v>50</v>
      </c>
      <c r="Y256" s="309" t="s">
        <v>61</v>
      </c>
      <c r="Z256" s="310" t="s">
        <v>5</v>
      </c>
      <c r="AA256" s="310" t="s">
        <v>28</v>
      </c>
      <c r="AB256" s="384" t="s">
        <v>368</v>
      </c>
      <c r="AC256" s="327">
        <v>240</v>
      </c>
      <c r="AD256" s="369">
        <v>13801</v>
      </c>
      <c r="AE256" s="369">
        <v>0</v>
      </c>
      <c r="AF256" s="369">
        <v>0</v>
      </c>
      <c r="AG256" s="157"/>
      <c r="AH256" s="157"/>
      <c r="AI256" s="134"/>
    </row>
    <row r="257" spans="1:35" s="74" customFormat="1" x14ac:dyDescent="0.25">
      <c r="A257" s="108"/>
      <c r="B257" s="66"/>
      <c r="C257" s="68"/>
      <c r="D257" s="68"/>
      <c r="E257" s="69"/>
      <c r="F257" s="68"/>
      <c r="G257" s="73"/>
      <c r="H257" s="109"/>
      <c r="I257" s="110"/>
      <c r="J257" s="110"/>
      <c r="K257" s="110"/>
      <c r="L257" s="70"/>
      <c r="M257" s="110"/>
      <c r="N257" s="70"/>
      <c r="O257" s="111"/>
      <c r="P257" s="70"/>
      <c r="Q257" s="72"/>
      <c r="R257" s="92"/>
      <c r="S257" s="92"/>
      <c r="T257" s="92"/>
      <c r="U257" s="92"/>
      <c r="V257" s="92"/>
      <c r="W257" s="109"/>
      <c r="X257" s="331" t="s">
        <v>18</v>
      </c>
      <c r="Y257" s="309" t="s">
        <v>61</v>
      </c>
      <c r="Z257" s="310" t="s">
        <v>5</v>
      </c>
      <c r="AA257" s="310" t="s">
        <v>7</v>
      </c>
      <c r="AB257" s="387"/>
      <c r="AC257" s="325"/>
      <c r="AD257" s="369">
        <f>AD276+AD258+AD288+AD282+AD269+AD294</f>
        <v>381162</v>
      </c>
      <c r="AE257" s="369">
        <f t="shared" ref="AE257" si="66">AE276+AE258+AE288+AE282+AE269+AE294</f>
        <v>358605.2</v>
      </c>
      <c r="AF257" s="369">
        <f>AF258+AF269+AF276+AF282+AF288+AF294</f>
        <v>356807.7</v>
      </c>
      <c r="AG257" s="157"/>
      <c r="AH257" s="157"/>
      <c r="AI257" s="134"/>
    </row>
    <row r="258" spans="1:35" s="74" customFormat="1" ht="31.5" x14ac:dyDescent="0.25">
      <c r="A258" s="108"/>
      <c r="B258" s="66"/>
      <c r="C258" s="68"/>
      <c r="D258" s="68"/>
      <c r="E258" s="69"/>
      <c r="F258" s="68"/>
      <c r="G258" s="73"/>
      <c r="H258" s="109"/>
      <c r="I258" s="110"/>
      <c r="J258" s="110"/>
      <c r="K258" s="110"/>
      <c r="L258" s="70"/>
      <c r="M258" s="110"/>
      <c r="N258" s="70"/>
      <c r="O258" s="111"/>
      <c r="P258" s="70"/>
      <c r="Q258" s="72"/>
      <c r="R258" s="92"/>
      <c r="S258" s="92"/>
      <c r="T258" s="92"/>
      <c r="U258" s="92"/>
      <c r="V258" s="92"/>
      <c r="W258" s="109"/>
      <c r="X258" s="402" t="s">
        <v>153</v>
      </c>
      <c r="Y258" s="309" t="s">
        <v>61</v>
      </c>
      <c r="Z258" s="310" t="s">
        <v>5</v>
      </c>
      <c r="AA258" s="310" t="s">
        <v>7</v>
      </c>
      <c r="AB258" s="383" t="s">
        <v>98</v>
      </c>
      <c r="AC258" s="325"/>
      <c r="AD258" s="369">
        <f t="shared" ref="AD258:AF259" si="67">AD259</f>
        <v>14788.6</v>
      </c>
      <c r="AE258" s="369">
        <f t="shared" si="67"/>
        <v>5974</v>
      </c>
      <c r="AF258" s="369">
        <f t="shared" si="67"/>
        <v>6213</v>
      </c>
      <c r="AG258" s="157"/>
      <c r="AH258" s="157"/>
      <c r="AI258" s="134"/>
    </row>
    <row r="259" spans="1:35" s="74" customFormat="1" x14ac:dyDescent="0.25">
      <c r="A259" s="108"/>
      <c r="B259" s="66"/>
      <c r="C259" s="68"/>
      <c r="D259" s="68"/>
      <c r="E259" s="69"/>
      <c r="F259" s="68"/>
      <c r="G259" s="73"/>
      <c r="H259" s="109"/>
      <c r="I259" s="110"/>
      <c r="J259" s="110"/>
      <c r="K259" s="110"/>
      <c r="L259" s="70"/>
      <c r="M259" s="110"/>
      <c r="N259" s="70"/>
      <c r="O259" s="111"/>
      <c r="P259" s="70"/>
      <c r="Q259" s="72"/>
      <c r="R259" s="92"/>
      <c r="S259" s="92"/>
      <c r="T259" s="92"/>
      <c r="U259" s="92"/>
      <c r="V259" s="92"/>
      <c r="W259" s="109"/>
      <c r="X259" s="401" t="s">
        <v>154</v>
      </c>
      <c r="Y259" s="309" t="s">
        <v>61</v>
      </c>
      <c r="Z259" s="310" t="s">
        <v>5</v>
      </c>
      <c r="AA259" s="310" t="s">
        <v>7</v>
      </c>
      <c r="AB259" s="383" t="s">
        <v>102</v>
      </c>
      <c r="AC259" s="325"/>
      <c r="AD259" s="369">
        <f t="shared" si="67"/>
        <v>14788.6</v>
      </c>
      <c r="AE259" s="369">
        <f t="shared" si="67"/>
        <v>5974</v>
      </c>
      <c r="AF259" s="369">
        <f t="shared" si="67"/>
        <v>6213</v>
      </c>
      <c r="AG259" s="157"/>
      <c r="AH259" s="157"/>
      <c r="AI259" s="134"/>
    </row>
    <row r="260" spans="1:35" s="74" customFormat="1" x14ac:dyDescent="0.25">
      <c r="A260" s="108"/>
      <c r="B260" s="66"/>
      <c r="C260" s="68"/>
      <c r="D260" s="68"/>
      <c r="E260" s="69"/>
      <c r="F260" s="68"/>
      <c r="G260" s="73"/>
      <c r="H260" s="109"/>
      <c r="I260" s="110"/>
      <c r="J260" s="110"/>
      <c r="K260" s="110"/>
      <c r="L260" s="70"/>
      <c r="M260" s="110"/>
      <c r="N260" s="70"/>
      <c r="O260" s="111"/>
      <c r="P260" s="70"/>
      <c r="Q260" s="72"/>
      <c r="R260" s="92"/>
      <c r="S260" s="92"/>
      <c r="T260" s="92"/>
      <c r="U260" s="92"/>
      <c r="V260" s="92"/>
      <c r="W260" s="109"/>
      <c r="X260" s="414" t="s">
        <v>499</v>
      </c>
      <c r="Y260" s="309" t="s">
        <v>61</v>
      </c>
      <c r="Z260" s="310" t="s">
        <v>5</v>
      </c>
      <c r="AA260" s="310" t="s">
        <v>7</v>
      </c>
      <c r="AB260" s="383" t="s">
        <v>320</v>
      </c>
      <c r="AC260" s="325"/>
      <c r="AD260" s="369">
        <f>AD261+AD264</f>
        <v>14788.6</v>
      </c>
      <c r="AE260" s="369">
        <f>AE261+AE264</f>
        <v>5974</v>
      </c>
      <c r="AF260" s="369">
        <f>AF261+AF264</f>
        <v>6213</v>
      </c>
      <c r="AG260" s="157"/>
      <c r="AH260" s="157"/>
      <c r="AI260" s="134"/>
    </row>
    <row r="261" spans="1:35" s="74" customFormat="1" x14ac:dyDescent="0.25">
      <c r="A261" s="108"/>
      <c r="B261" s="66"/>
      <c r="C261" s="68"/>
      <c r="D261" s="68"/>
      <c r="E261" s="69"/>
      <c r="F261" s="68"/>
      <c r="G261" s="73"/>
      <c r="H261" s="109"/>
      <c r="I261" s="110"/>
      <c r="J261" s="110"/>
      <c r="K261" s="110"/>
      <c r="L261" s="70"/>
      <c r="M261" s="110"/>
      <c r="N261" s="70"/>
      <c r="O261" s="111"/>
      <c r="P261" s="70"/>
      <c r="Q261" s="72"/>
      <c r="R261" s="92"/>
      <c r="S261" s="92"/>
      <c r="T261" s="92"/>
      <c r="U261" s="92"/>
      <c r="V261" s="92"/>
      <c r="W261" s="109"/>
      <c r="X261" s="410" t="s">
        <v>237</v>
      </c>
      <c r="Y261" s="309" t="s">
        <v>61</v>
      </c>
      <c r="Z261" s="310" t="s">
        <v>5</v>
      </c>
      <c r="AA261" s="310" t="s">
        <v>7</v>
      </c>
      <c r="AB261" s="383" t="s">
        <v>338</v>
      </c>
      <c r="AC261" s="325"/>
      <c r="AD261" s="369">
        <f t="shared" ref="AD261:AF262" si="68">AD262</f>
        <v>5745</v>
      </c>
      <c r="AE261" s="369">
        <f t="shared" si="68"/>
        <v>5974</v>
      </c>
      <c r="AF261" s="369">
        <f t="shared" si="68"/>
        <v>6213</v>
      </c>
      <c r="AG261" s="157"/>
      <c r="AH261" s="157"/>
      <c r="AI261" s="134"/>
    </row>
    <row r="262" spans="1:35" s="74" customFormat="1" x14ac:dyDescent="0.25">
      <c r="A262" s="108"/>
      <c r="B262" s="66"/>
      <c r="C262" s="68"/>
      <c r="D262" s="68"/>
      <c r="E262" s="69"/>
      <c r="F262" s="68"/>
      <c r="G262" s="73"/>
      <c r="H262" s="109"/>
      <c r="I262" s="110"/>
      <c r="J262" s="110"/>
      <c r="K262" s="110"/>
      <c r="L262" s="70"/>
      <c r="M262" s="110"/>
      <c r="N262" s="70"/>
      <c r="O262" s="111"/>
      <c r="P262" s="70"/>
      <c r="Q262" s="72"/>
      <c r="R262" s="92"/>
      <c r="S262" s="92"/>
      <c r="T262" s="92"/>
      <c r="U262" s="92"/>
      <c r="V262" s="92"/>
      <c r="W262" s="109"/>
      <c r="X262" s="331" t="s">
        <v>116</v>
      </c>
      <c r="Y262" s="309" t="s">
        <v>61</v>
      </c>
      <c r="Z262" s="310" t="s">
        <v>5</v>
      </c>
      <c r="AA262" s="310" t="s">
        <v>7</v>
      </c>
      <c r="AB262" s="383" t="s">
        <v>338</v>
      </c>
      <c r="AC262" s="325" t="s">
        <v>36</v>
      </c>
      <c r="AD262" s="369">
        <f t="shared" si="68"/>
        <v>5745</v>
      </c>
      <c r="AE262" s="369">
        <f t="shared" si="68"/>
        <v>5974</v>
      </c>
      <c r="AF262" s="369">
        <f t="shared" si="68"/>
        <v>6213</v>
      </c>
      <c r="AG262" s="157"/>
      <c r="AH262" s="157"/>
      <c r="AI262" s="134"/>
    </row>
    <row r="263" spans="1:35" s="74" customFormat="1" ht="31.5" x14ac:dyDescent="0.25">
      <c r="A263" s="108"/>
      <c r="B263" s="66"/>
      <c r="C263" s="68"/>
      <c r="D263" s="68"/>
      <c r="E263" s="69"/>
      <c r="F263" s="68"/>
      <c r="G263" s="73"/>
      <c r="H263" s="109"/>
      <c r="I263" s="110"/>
      <c r="J263" s="110"/>
      <c r="K263" s="110"/>
      <c r="L263" s="70"/>
      <c r="M263" s="110"/>
      <c r="N263" s="70"/>
      <c r="O263" s="111"/>
      <c r="P263" s="70"/>
      <c r="Q263" s="72"/>
      <c r="R263" s="92"/>
      <c r="S263" s="92"/>
      <c r="T263" s="92"/>
      <c r="U263" s="92"/>
      <c r="V263" s="92"/>
      <c r="W263" s="109"/>
      <c r="X263" s="331" t="s">
        <v>50</v>
      </c>
      <c r="Y263" s="309" t="s">
        <v>61</v>
      </c>
      <c r="Z263" s="310" t="s">
        <v>5</v>
      </c>
      <c r="AA263" s="310" t="s">
        <v>7</v>
      </c>
      <c r="AB263" s="383" t="s">
        <v>338</v>
      </c>
      <c r="AC263" s="325" t="s">
        <v>63</v>
      </c>
      <c r="AD263" s="369">
        <v>5745</v>
      </c>
      <c r="AE263" s="369">
        <v>5974</v>
      </c>
      <c r="AF263" s="369">
        <v>6213</v>
      </c>
      <c r="AG263" s="214"/>
      <c r="AH263" s="157"/>
      <c r="AI263" s="134"/>
    </row>
    <row r="264" spans="1:35" s="74" customFormat="1" ht="31.5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08" t="s">
        <v>236</v>
      </c>
      <c r="Y264" s="309" t="s">
        <v>61</v>
      </c>
      <c r="Z264" s="310" t="s">
        <v>5</v>
      </c>
      <c r="AA264" s="310" t="s">
        <v>7</v>
      </c>
      <c r="AB264" s="383" t="s">
        <v>322</v>
      </c>
      <c r="AC264" s="325"/>
      <c r="AD264" s="369">
        <f>AD265+AD267</f>
        <v>9043.6</v>
      </c>
      <c r="AE264" s="369">
        <f>AE265+AE267</f>
        <v>0</v>
      </c>
      <c r="AF264" s="369">
        <f>AF265+AF267</f>
        <v>0</v>
      </c>
      <c r="AG264" s="157"/>
      <c r="AH264" s="157"/>
      <c r="AI264" s="134"/>
    </row>
    <row r="265" spans="1:35" s="74" customFormat="1" ht="47.25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331" t="s">
        <v>40</v>
      </c>
      <c r="Y265" s="309" t="s">
        <v>61</v>
      </c>
      <c r="Z265" s="310" t="s">
        <v>5</v>
      </c>
      <c r="AA265" s="310" t="s">
        <v>7</v>
      </c>
      <c r="AB265" s="383" t="s">
        <v>322</v>
      </c>
      <c r="AC265" s="325" t="s">
        <v>123</v>
      </c>
      <c r="AD265" s="369">
        <f>AD266</f>
        <v>8212.6</v>
      </c>
      <c r="AE265" s="369">
        <f>AE266</f>
        <v>0</v>
      </c>
      <c r="AF265" s="369">
        <f>AF266</f>
        <v>0</v>
      </c>
      <c r="AG265" s="157"/>
      <c r="AH265" s="157"/>
      <c r="AI265" s="134"/>
    </row>
    <row r="266" spans="1:35" s="74" customFormat="1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331" t="s">
        <v>65</v>
      </c>
      <c r="Y266" s="309" t="s">
        <v>61</v>
      </c>
      <c r="Z266" s="310" t="s">
        <v>5</v>
      </c>
      <c r="AA266" s="310" t="s">
        <v>7</v>
      </c>
      <c r="AB266" s="383" t="s">
        <v>322</v>
      </c>
      <c r="AC266" s="325" t="s">
        <v>124</v>
      </c>
      <c r="AD266" s="369">
        <v>8212.6</v>
      </c>
      <c r="AE266" s="369">
        <v>0</v>
      </c>
      <c r="AF266" s="369">
        <v>0</v>
      </c>
      <c r="AG266" s="157"/>
      <c r="AH266" s="157"/>
      <c r="AI266" s="134"/>
    </row>
    <row r="267" spans="1:35" s="74" customFormat="1" x14ac:dyDescent="0.25">
      <c r="A267" s="108"/>
      <c r="B267" s="66"/>
      <c r="C267" s="68"/>
      <c r="D267" s="68"/>
      <c r="E267" s="69"/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331" t="s">
        <v>116</v>
      </c>
      <c r="Y267" s="309" t="s">
        <v>61</v>
      </c>
      <c r="Z267" s="310" t="s">
        <v>5</v>
      </c>
      <c r="AA267" s="310" t="s">
        <v>7</v>
      </c>
      <c r="AB267" s="383" t="s">
        <v>322</v>
      </c>
      <c r="AC267" s="325" t="s">
        <v>36</v>
      </c>
      <c r="AD267" s="369">
        <f>AD268</f>
        <v>831</v>
      </c>
      <c r="AE267" s="369">
        <f>AE268</f>
        <v>0</v>
      </c>
      <c r="AF267" s="369">
        <f>AF268</f>
        <v>0</v>
      </c>
      <c r="AG267" s="157"/>
      <c r="AH267" s="157"/>
      <c r="AI267" s="134"/>
    </row>
    <row r="268" spans="1:35" s="74" customFormat="1" ht="31.5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331" t="s">
        <v>50</v>
      </c>
      <c r="Y268" s="309" t="s">
        <v>61</v>
      </c>
      <c r="Z268" s="310" t="s">
        <v>5</v>
      </c>
      <c r="AA268" s="310" t="s">
        <v>7</v>
      </c>
      <c r="AB268" s="383" t="s">
        <v>322</v>
      </c>
      <c r="AC268" s="325" t="s">
        <v>63</v>
      </c>
      <c r="AD268" s="369">
        <v>831</v>
      </c>
      <c r="AE268" s="369">
        <v>0</v>
      </c>
      <c r="AF268" s="369">
        <v>0</v>
      </c>
      <c r="AG268" s="157"/>
      <c r="AH268" s="157"/>
      <c r="AI268" s="134"/>
    </row>
    <row r="269" spans="1:35" s="74" customFormat="1" x14ac:dyDescent="0.25">
      <c r="A269" s="108"/>
      <c r="B269" s="66"/>
      <c r="C269" s="68"/>
      <c r="D269" s="68"/>
      <c r="E269" s="69"/>
      <c r="F269" s="68"/>
      <c r="G269" s="73"/>
      <c r="H269" s="109"/>
      <c r="I269" s="110"/>
      <c r="J269" s="110"/>
      <c r="K269" s="110"/>
      <c r="L269" s="343"/>
      <c r="M269" s="110"/>
      <c r="N269" s="343"/>
      <c r="O269" s="111"/>
      <c r="P269" s="343"/>
      <c r="Q269" s="72"/>
      <c r="R269" s="92"/>
      <c r="S269" s="92"/>
      <c r="T269" s="92"/>
      <c r="U269" s="92"/>
      <c r="V269" s="92"/>
      <c r="W269" s="109"/>
      <c r="X269" s="205" t="s">
        <v>178</v>
      </c>
      <c r="Y269" s="309" t="s">
        <v>61</v>
      </c>
      <c r="Z269" s="310" t="s">
        <v>5</v>
      </c>
      <c r="AA269" s="310" t="s">
        <v>7</v>
      </c>
      <c r="AB269" s="386" t="s">
        <v>108</v>
      </c>
      <c r="AC269" s="325"/>
      <c r="AD269" s="369">
        <f t="shared" ref="AD269:AF274" si="69">AD270</f>
        <v>165</v>
      </c>
      <c r="AE269" s="369">
        <f t="shared" si="69"/>
        <v>0</v>
      </c>
      <c r="AF269" s="369">
        <f t="shared" si="69"/>
        <v>0</v>
      </c>
      <c r="AG269" s="353"/>
      <c r="AH269" s="353"/>
      <c r="AI269" s="352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343"/>
      <c r="M270" s="110"/>
      <c r="N270" s="343"/>
      <c r="O270" s="111"/>
      <c r="P270" s="343"/>
      <c r="Q270" s="72"/>
      <c r="R270" s="92"/>
      <c r="S270" s="92"/>
      <c r="T270" s="92"/>
      <c r="U270" s="92"/>
      <c r="V270" s="92"/>
      <c r="W270" s="109"/>
      <c r="X270" s="312" t="s">
        <v>181</v>
      </c>
      <c r="Y270" s="309" t="s">
        <v>61</v>
      </c>
      <c r="Z270" s="310" t="s">
        <v>5</v>
      </c>
      <c r="AA270" s="310" t="s">
        <v>7</v>
      </c>
      <c r="AB270" s="384" t="s">
        <v>182</v>
      </c>
      <c r="AC270" s="325"/>
      <c r="AD270" s="369">
        <f t="shared" si="69"/>
        <v>165</v>
      </c>
      <c r="AE270" s="369">
        <f t="shared" si="69"/>
        <v>0</v>
      </c>
      <c r="AF270" s="369">
        <f t="shared" si="69"/>
        <v>0</v>
      </c>
      <c r="AG270" s="353"/>
      <c r="AH270" s="353"/>
      <c r="AI270" s="352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343"/>
      <c r="M271" s="110"/>
      <c r="N271" s="343"/>
      <c r="O271" s="111"/>
      <c r="P271" s="343"/>
      <c r="Q271" s="72"/>
      <c r="R271" s="92"/>
      <c r="S271" s="92"/>
      <c r="T271" s="92"/>
      <c r="U271" s="92"/>
      <c r="V271" s="92"/>
      <c r="W271" s="109"/>
      <c r="X271" s="308" t="s">
        <v>505</v>
      </c>
      <c r="Y271" s="309" t="s">
        <v>61</v>
      </c>
      <c r="Z271" s="310" t="s">
        <v>5</v>
      </c>
      <c r="AA271" s="310" t="s">
        <v>7</v>
      </c>
      <c r="AB271" s="386" t="s">
        <v>506</v>
      </c>
      <c r="AC271" s="325"/>
      <c r="AD271" s="369">
        <f t="shared" si="69"/>
        <v>165</v>
      </c>
      <c r="AE271" s="369">
        <f t="shared" si="69"/>
        <v>0</v>
      </c>
      <c r="AF271" s="369">
        <f t="shared" si="69"/>
        <v>0</v>
      </c>
      <c r="AG271" s="353"/>
      <c r="AH271" s="353"/>
      <c r="AI271" s="352"/>
    </row>
    <row r="272" spans="1:35" s="74" customFormat="1" ht="31.5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43"/>
      <c r="M272" s="110"/>
      <c r="N272" s="343"/>
      <c r="O272" s="111"/>
      <c r="P272" s="343"/>
      <c r="Q272" s="72"/>
      <c r="R272" s="92"/>
      <c r="S272" s="92"/>
      <c r="T272" s="92"/>
      <c r="U272" s="92"/>
      <c r="V272" s="92"/>
      <c r="W272" s="109"/>
      <c r="X272" s="308" t="s">
        <v>505</v>
      </c>
      <c r="Y272" s="309" t="s">
        <v>61</v>
      </c>
      <c r="Z272" s="310" t="s">
        <v>5</v>
      </c>
      <c r="AA272" s="310" t="s">
        <v>7</v>
      </c>
      <c r="AB272" s="386" t="s">
        <v>506</v>
      </c>
      <c r="AC272" s="311"/>
      <c r="AD272" s="369">
        <f t="shared" si="69"/>
        <v>165</v>
      </c>
      <c r="AE272" s="369">
        <f t="shared" si="69"/>
        <v>0</v>
      </c>
      <c r="AF272" s="369">
        <f t="shared" si="69"/>
        <v>0</v>
      </c>
      <c r="AG272" s="353"/>
      <c r="AH272" s="353"/>
      <c r="AI272" s="352"/>
    </row>
    <row r="273" spans="1:36" s="74" customFormat="1" ht="78.75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43"/>
      <c r="M273" s="110"/>
      <c r="N273" s="343"/>
      <c r="O273" s="111"/>
      <c r="P273" s="343"/>
      <c r="Q273" s="72"/>
      <c r="R273" s="92"/>
      <c r="S273" s="92"/>
      <c r="T273" s="92"/>
      <c r="U273" s="92"/>
      <c r="V273" s="92"/>
      <c r="W273" s="109"/>
      <c r="X273" s="308" t="s">
        <v>385</v>
      </c>
      <c r="Y273" s="309" t="s">
        <v>61</v>
      </c>
      <c r="Z273" s="310" t="s">
        <v>5</v>
      </c>
      <c r="AA273" s="310" t="s">
        <v>7</v>
      </c>
      <c r="AB273" s="384" t="s">
        <v>507</v>
      </c>
      <c r="AC273" s="311"/>
      <c r="AD273" s="369">
        <f t="shared" si="69"/>
        <v>165</v>
      </c>
      <c r="AE273" s="369">
        <f t="shared" si="69"/>
        <v>0</v>
      </c>
      <c r="AF273" s="369">
        <f t="shared" si="69"/>
        <v>0</v>
      </c>
      <c r="AG273" s="353"/>
      <c r="AH273" s="353"/>
      <c r="AI273" s="352"/>
    </row>
    <row r="274" spans="1:36" s="74" customForma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43"/>
      <c r="M274" s="110"/>
      <c r="N274" s="343"/>
      <c r="O274" s="111"/>
      <c r="P274" s="343"/>
      <c r="Q274" s="72"/>
      <c r="R274" s="92"/>
      <c r="S274" s="92"/>
      <c r="T274" s="92"/>
      <c r="U274" s="92"/>
      <c r="V274" s="92"/>
      <c r="W274" s="109"/>
      <c r="X274" s="308" t="s">
        <v>116</v>
      </c>
      <c r="Y274" s="309" t="s">
        <v>61</v>
      </c>
      <c r="Z274" s="310" t="s">
        <v>5</v>
      </c>
      <c r="AA274" s="310" t="s">
        <v>7</v>
      </c>
      <c r="AB274" s="384" t="s">
        <v>507</v>
      </c>
      <c r="AC274" s="311">
        <v>200</v>
      </c>
      <c r="AD274" s="369">
        <f t="shared" si="69"/>
        <v>165</v>
      </c>
      <c r="AE274" s="369">
        <f t="shared" si="69"/>
        <v>0</v>
      </c>
      <c r="AF274" s="369">
        <f t="shared" si="69"/>
        <v>0</v>
      </c>
      <c r="AG274" s="353"/>
      <c r="AH274" s="353"/>
      <c r="AI274" s="352"/>
    </row>
    <row r="275" spans="1:36" s="74" customFormat="1" ht="31.5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43"/>
      <c r="M275" s="110"/>
      <c r="N275" s="343"/>
      <c r="O275" s="111"/>
      <c r="P275" s="343"/>
      <c r="Q275" s="72"/>
      <c r="R275" s="92"/>
      <c r="S275" s="92"/>
      <c r="T275" s="92"/>
      <c r="U275" s="92"/>
      <c r="V275" s="92"/>
      <c r="W275" s="109"/>
      <c r="X275" s="308" t="s">
        <v>50</v>
      </c>
      <c r="Y275" s="309" t="s">
        <v>61</v>
      </c>
      <c r="Z275" s="310" t="s">
        <v>5</v>
      </c>
      <c r="AA275" s="310" t="s">
        <v>7</v>
      </c>
      <c r="AB275" s="384" t="s">
        <v>507</v>
      </c>
      <c r="AC275" s="311">
        <v>240</v>
      </c>
      <c r="AD275" s="369">
        <v>165</v>
      </c>
      <c r="AE275" s="369">
        <v>0</v>
      </c>
      <c r="AF275" s="369">
        <v>0</v>
      </c>
      <c r="AG275" s="353"/>
      <c r="AH275" s="353"/>
      <c r="AI275" s="352"/>
    </row>
    <row r="276" spans="1:36" s="74" customFormat="1" ht="31.5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70"/>
      <c r="M276" s="110"/>
      <c r="N276" s="70"/>
      <c r="O276" s="111"/>
      <c r="P276" s="70"/>
      <c r="Q276" s="72"/>
      <c r="R276" s="92"/>
      <c r="S276" s="92"/>
      <c r="T276" s="92"/>
      <c r="U276" s="92"/>
      <c r="V276" s="92"/>
      <c r="W276" s="109"/>
      <c r="X276" s="402" t="s">
        <v>286</v>
      </c>
      <c r="Y276" s="309" t="s">
        <v>61</v>
      </c>
      <c r="Z276" s="310" t="s">
        <v>5</v>
      </c>
      <c r="AA276" s="310" t="s">
        <v>7</v>
      </c>
      <c r="AB276" s="384" t="s">
        <v>128</v>
      </c>
      <c r="AC276" s="325"/>
      <c r="AD276" s="369">
        <f t="shared" ref="AD276:AF277" si="70">AD277</f>
        <v>810</v>
      </c>
      <c r="AE276" s="369">
        <f t="shared" si="70"/>
        <v>0</v>
      </c>
      <c r="AF276" s="369">
        <f t="shared" si="70"/>
        <v>0</v>
      </c>
      <c r="AG276" s="157"/>
      <c r="AH276" s="157"/>
      <c r="AI276" s="134"/>
      <c r="AJ276" s="156"/>
    </row>
    <row r="277" spans="1:36" s="74" customFormat="1" ht="47.2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70"/>
      <c r="M277" s="110"/>
      <c r="N277" s="70"/>
      <c r="O277" s="111"/>
      <c r="P277" s="70"/>
      <c r="Q277" s="72"/>
      <c r="R277" s="92"/>
      <c r="S277" s="92"/>
      <c r="T277" s="92"/>
      <c r="U277" s="92"/>
      <c r="V277" s="92"/>
      <c r="W277" s="109"/>
      <c r="X277" s="405" t="s">
        <v>752</v>
      </c>
      <c r="Y277" s="309" t="s">
        <v>61</v>
      </c>
      <c r="Z277" s="310" t="s">
        <v>5</v>
      </c>
      <c r="AA277" s="310" t="s">
        <v>7</v>
      </c>
      <c r="AB277" s="384" t="s">
        <v>287</v>
      </c>
      <c r="AC277" s="311"/>
      <c r="AD277" s="369">
        <f t="shared" si="70"/>
        <v>810</v>
      </c>
      <c r="AE277" s="369">
        <f t="shared" si="70"/>
        <v>0</v>
      </c>
      <c r="AF277" s="369">
        <f t="shared" si="70"/>
        <v>0</v>
      </c>
      <c r="AG277" s="157"/>
      <c r="AH277" s="157"/>
      <c r="AI277" s="134"/>
      <c r="AJ277" s="156"/>
    </row>
    <row r="278" spans="1:36" s="74" customFormat="1" ht="31.5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406" t="s">
        <v>291</v>
      </c>
      <c r="Y278" s="309" t="s">
        <v>61</v>
      </c>
      <c r="Z278" s="310" t="s">
        <v>5</v>
      </c>
      <c r="AA278" s="310" t="s">
        <v>7</v>
      </c>
      <c r="AB278" s="384" t="s">
        <v>292</v>
      </c>
      <c r="AC278" s="311"/>
      <c r="AD278" s="369">
        <f t="shared" ref="AD278:AF280" si="71">AD279</f>
        <v>810</v>
      </c>
      <c r="AE278" s="369">
        <f t="shared" si="71"/>
        <v>0</v>
      </c>
      <c r="AF278" s="369">
        <f t="shared" si="71"/>
        <v>0</v>
      </c>
      <c r="AG278" s="157"/>
      <c r="AH278" s="157"/>
      <c r="AI278" s="134"/>
    </row>
    <row r="279" spans="1:36" s="74" customFormat="1" ht="47.25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06" t="s">
        <v>334</v>
      </c>
      <c r="Y279" s="309" t="s">
        <v>61</v>
      </c>
      <c r="Z279" s="310" t="s">
        <v>5</v>
      </c>
      <c r="AA279" s="310" t="s">
        <v>7</v>
      </c>
      <c r="AB279" s="384" t="s">
        <v>293</v>
      </c>
      <c r="AC279" s="311"/>
      <c r="AD279" s="369">
        <f>AD280</f>
        <v>810</v>
      </c>
      <c r="AE279" s="369">
        <f>AE280</f>
        <v>0</v>
      </c>
      <c r="AF279" s="369">
        <f>AF280</f>
        <v>0</v>
      </c>
      <c r="AG279" s="157"/>
      <c r="AH279" s="157"/>
      <c r="AI279" s="134"/>
    </row>
    <row r="280" spans="1:36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331" t="s">
        <v>116</v>
      </c>
      <c r="Y280" s="309" t="s">
        <v>61</v>
      </c>
      <c r="Z280" s="310" t="s">
        <v>5</v>
      </c>
      <c r="AA280" s="310" t="s">
        <v>7</v>
      </c>
      <c r="AB280" s="384" t="s">
        <v>293</v>
      </c>
      <c r="AC280" s="311">
        <v>200</v>
      </c>
      <c r="AD280" s="369">
        <f t="shared" si="71"/>
        <v>810</v>
      </c>
      <c r="AE280" s="369">
        <f t="shared" si="71"/>
        <v>0</v>
      </c>
      <c r="AF280" s="369">
        <f t="shared" si="71"/>
        <v>0</v>
      </c>
      <c r="AG280" s="157"/>
      <c r="AH280" s="157"/>
      <c r="AI280" s="134"/>
    </row>
    <row r="281" spans="1:36" s="74" customFormat="1" ht="31.5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331" t="s">
        <v>50</v>
      </c>
      <c r="Y281" s="309" t="s">
        <v>61</v>
      </c>
      <c r="Z281" s="310" t="s">
        <v>5</v>
      </c>
      <c r="AA281" s="310" t="s">
        <v>7</v>
      </c>
      <c r="AB281" s="384" t="s">
        <v>293</v>
      </c>
      <c r="AC281" s="311">
        <v>240</v>
      </c>
      <c r="AD281" s="369">
        <v>810</v>
      </c>
      <c r="AE281" s="369">
        <v>0</v>
      </c>
      <c r="AF281" s="369">
        <v>0</v>
      </c>
      <c r="AG281" s="157"/>
      <c r="AH281" s="157"/>
      <c r="AI281" s="134"/>
    </row>
    <row r="282" spans="1:36" s="74" customFormat="1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405" t="s">
        <v>238</v>
      </c>
      <c r="Y282" s="309" t="s">
        <v>61</v>
      </c>
      <c r="Z282" s="310" t="s">
        <v>5</v>
      </c>
      <c r="AA282" s="310" t="s">
        <v>7</v>
      </c>
      <c r="AB282" s="384" t="s">
        <v>239</v>
      </c>
      <c r="AC282" s="306"/>
      <c r="AD282" s="369">
        <f t="shared" ref="AD282:AE286" si="72">AD283</f>
        <v>700</v>
      </c>
      <c r="AE282" s="369">
        <f t="shared" si="72"/>
        <v>0</v>
      </c>
      <c r="AF282" s="369">
        <f t="shared" ref="AF282:AF286" si="73">AF283</f>
        <v>0</v>
      </c>
      <c r="AG282" s="157"/>
      <c r="AH282" s="157"/>
      <c r="AI282" s="134"/>
    </row>
    <row r="283" spans="1:36" s="74" customFormat="1" ht="31.5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405" t="s">
        <v>669</v>
      </c>
      <c r="Y283" s="309" t="s">
        <v>61</v>
      </c>
      <c r="Z283" s="310" t="s">
        <v>5</v>
      </c>
      <c r="AA283" s="310" t="s">
        <v>7</v>
      </c>
      <c r="AB283" s="384" t="s">
        <v>240</v>
      </c>
      <c r="AC283" s="336"/>
      <c r="AD283" s="369">
        <f t="shared" si="72"/>
        <v>700</v>
      </c>
      <c r="AE283" s="369">
        <f t="shared" si="72"/>
        <v>0</v>
      </c>
      <c r="AF283" s="369">
        <f t="shared" si="73"/>
        <v>0</v>
      </c>
      <c r="AG283" s="157"/>
      <c r="AH283" s="157"/>
      <c r="AI283" s="134"/>
    </row>
    <row r="284" spans="1:36" s="74" customFormat="1" ht="31.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405" t="s">
        <v>571</v>
      </c>
      <c r="Y284" s="309" t="s">
        <v>61</v>
      </c>
      <c r="Z284" s="310" t="s">
        <v>5</v>
      </c>
      <c r="AA284" s="310" t="s">
        <v>7</v>
      </c>
      <c r="AB284" s="384" t="s">
        <v>568</v>
      </c>
      <c r="AC284" s="311"/>
      <c r="AD284" s="369">
        <f t="shared" si="72"/>
        <v>700</v>
      </c>
      <c r="AE284" s="369">
        <f t="shared" si="72"/>
        <v>0</v>
      </c>
      <c r="AF284" s="369">
        <f t="shared" si="73"/>
        <v>0</v>
      </c>
      <c r="AG284" s="157"/>
      <c r="AH284" s="157"/>
      <c r="AI284" s="134"/>
    </row>
    <row r="285" spans="1:36" s="74" customFormat="1" ht="31.5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402" t="s">
        <v>570</v>
      </c>
      <c r="Y285" s="309" t="s">
        <v>61</v>
      </c>
      <c r="Z285" s="310" t="s">
        <v>5</v>
      </c>
      <c r="AA285" s="310" t="s">
        <v>7</v>
      </c>
      <c r="AB285" s="384" t="s">
        <v>569</v>
      </c>
      <c r="AC285" s="311"/>
      <c r="AD285" s="369">
        <f t="shared" si="72"/>
        <v>700</v>
      </c>
      <c r="AE285" s="369">
        <f t="shared" si="72"/>
        <v>0</v>
      </c>
      <c r="AF285" s="369">
        <f t="shared" si="73"/>
        <v>0</v>
      </c>
      <c r="AG285" s="157"/>
      <c r="AH285" s="157"/>
      <c r="AI285" s="134"/>
    </row>
    <row r="286" spans="1:36" s="74" customFormat="1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407" t="s">
        <v>116</v>
      </c>
      <c r="Y286" s="309" t="s">
        <v>61</v>
      </c>
      <c r="Z286" s="310" t="s">
        <v>5</v>
      </c>
      <c r="AA286" s="310" t="s">
        <v>7</v>
      </c>
      <c r="AB286" s="384" t="s">
        <v>569</v>
      </c>
      <c r="AC286" s="311">
        <v>200</v>
      </c>
      <c r="AD286" s="369">
        <f t="shared" si="72"/>
        <v>700</v>
      </c>
      <c r="AE286" s="369">
        <f t="shared" si="72"/>
        <v>0</v>
      </c>
      <c r="AF286" s="369">
        <f t="shared" si="73"/>
        <v>0</v>
      </c>
      <c r="AG286" s="157"/>
      <c r="AH286" s="157"/>
      <c r="AI286" s="134"/>
    </row>
    <row r="287" spans="1:36" s="74" customFormat="1" ht="31.5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407" t="s">
        <v>50</v>
      </c>
      <c r="Y287" s="309" t="s">
        <v>61</v>
      </c>
      <c r="Z287" s="310" t="s">
        <v>5</v>
      </c>
      <c r="AA287" s="310" t="s">
        <v>7</v>
      </c>
      <c r="AB287" s="384" t="s">
        <v>569</v>
      </c>
      <c r="AC287" s="311">
        <v>240</v>
      </c>
      <c r="AD287" s="369">
        <v>700</v>
      </c>
      <c r="AE287" s="369">
        <v>0</v>
      </c>
      <c r="AF287" s="369">
        <v>0</v>
      </c>
      <c r="AG287" s="157"/>
      <c r="AH287" s="157"/>
      <c r="AI287" s="134"/>
    </row>
    <row r="288" spans="1:36" s="100" customFormat="1" x14ac:dyDescent="0.25">
      <c r="A288" s="44"/>
      <c r="B288" s="75"/>
      <c r="C288" s="76"/>
      <c r="D288" s="76"/>
      <c r="E288" s="77"/>
      <c r="F288" s="101"/>
      <c r="G288" s="78"/>
      <c r="H288" s="102"/>
      <c r="I288" s="46"/>
      <c r="J288" s="46"/>
      <c r="K288" s="46"/>
      <c r="L288" s="70"/>
      <c r="M288" s="46"/>
      <c r="N288" s="70"/>
      <c r="O288" s="79"/>
      <c r="P288" s="78"/>
      <c r="Q288" s="80"/>
      <c r="R288" s="84"/>
      <c r="S288" s="84"/>
      <c r="T288" s="84"/>
      <c r="U288" s="84"/>
      <c r="V288" s="84"/>
      <c r="W288" s="102"/>
      <c r="X288" s="401" t="s">
        <v>233</v>
      </c>
      <c r="Y288" s="309" t="s">
        <v>61</v>
      </c>
      <c r="Z288" s="310" t="s">
        <v>5</v>
      </c>
      <c r="AA288" s="310" t="s">
        <v>7</v>
      </c>
      <c r="AB288" s="384" t="s">
        <v>234</v>
      </c>
      <c r="AC288" s="325"/>
      <c r="AD288" s="369">
        <f>AD289</f>
        <v>117165.6</v>
      </c>
      <c r="AE288" s="369">
        <f t="shared" ref="AE288:AF288" si="74">AE289</f>
        <v>121711.7</v>
      </c>
      <c r="AF288" s="369">
        <f t="shared" si="74"/>
        <v>121031.2</v>
      </c>
      <c r="AG288" s="157"/>
      <c r="AH288" s="157"/>
      <c r="AI288" s="134"/>
    </row>
    <row r="289" spans="1:35" s="100" customFormat="1" x14ac:dyDescent="0.25">
      <c r="A289" s="44"/>
      <c r="B289" s="75"/>
      <c r="C289" s="76"/>
      <c r="D289" s="76"/>
      <c r="E289" s="77"/>
      <c r="F289" s="101"/>
      <c r="G289" s="78"/>
      <c r="H289" s="102"/>
      <c r="I289" s="46"/>
      <c r="J289" s="46"/>
      <c r="K289" s="46"/>
      <c r="L289" s="70"/>
      <c r="M289" s="46"/>
      <c r="N289" s="70"/>
      <c r="O289" s="79"/>
      <c r="P289" s="78"/>
      <c r="Q289" s="80"/>
      <c r="R289" s="84"/>
      <c r="S289" s="84"/>
      <c r="T289" s="84"/>
      <c r="U289" s="84"/>
      <c r="V289" s="84"/>
      <c r="W289" s="102"/>
      <c r="X289" s="409" t="s">
        <v>768</v>
      </c>
      <c r="Y289" s="309" t="s">
        <v>61</v>
      </c>
      <c r="Z289" s="310" t="s">
        <v>5</v>
      </c>
      <c r="AA289" s="310" t="s">
        <v>7</v>
      </c>
      <c r="AB289" s="384" t="s">
        <v>353</v>
      </c>
      <c r="AC289" s="325"/>
      <c r="AD289" s="369">
        <f t="shared" ref="AD289:AF292" si="75">AD290</f>
        <v>117165.6</v>
      </c>
      <c r="AE289" s="369">
        <f t="shared" si="75"/>
        <v>121711.7</v>
      </c>
      <c r="AF289" s="369">
        <f t="shared" si="75"/>
        <v>121031.2</v>
      </c>
      <c r="AG289" s="157"/>
      <c r="AH289" s="157"/>
      <c r="AI289" s="134"/>
    </row>
    <row r="290" spans="1:35" s="100" customFormat="1" x14ac:dyDescent="0.25">
      <c r="A290" s="44"/>
      <c r="B290" s="75"/>
      <c r="C290" s="76"/>
      <c r="D290" s="76"/>
      <c r="E290" s="77"/>
      <c r="F290" s="101"/>
      <c r="G290" s="78"/>
      <c r="H290" s="102"/>
      <c r="I290" s="46"/>
      <c r="J290" s="46"/>
      <c r="K290" s="46"/>
      <c r="L290" s="70"/>
      <c r="M290" s="46"/>
      <c r="N290" s="70"/>
      <c r="O290" s="79"/>
      <c r="P290" s="78"/>
      <c r="Q290" s="80"/>
      <c r="R290" s="84"/>
      <c r="S290" s="84"/>
      <c r="T290" s="84"/>
      <c r="U290" s="84"/>
      <c r="V290" s="84"/>
      <c r="W290" s="102"/>
      <c r="X290" s="410" t="s">
        <v>769</v>
      </c>
      <c r="Y290" s="309" t="s">
        <v>61</v>
      </c>
      <c r="Z290" s="310" t="s">
        <v>5</v>
      </c>
      <c r="AA290" s="310" t="s">
        <v>7</v>
      </c>
      <c r="AB290" s="384" t="s">
        <v>770</v>
      </c>
      <c r="AC290" s="311"/>
      <c r="AD290" s="369">
        <f>AD291</f>
        <v>117165.6</v>
      </c>
      <c r="AE290" s="369">
        <f t="shared" si="75"/>
        <v>121711.7</v>
      </c>
      <c r="AF290" s="369">
        <f t="shared" si="75"/>
        <v>121031.2</v>
      </c>
      <c r="AG290" s="157"/>
      <c r="AH290" s="157"/>
      <c r="AI290" s="134"/>
    </row>
    <row r="291" spans="1:35" s="100" customFormat="1" ht="31.5" x14ac:dyDescent="0.25">
      <c r="A291" s="44"/>
      <c r="B291" s="75"/>
      <c r="C291" s="76"/>
      <c r="D291" s="76"/>
      <c r="E291" s="77"/>
      <c r="F291" s="101"/>
      <c r="G291" s="78"/>
      <c r="H291" s="102"/>
      <c r="I291" s="46"/>
      <c r="J291" s="46"/>
      <c r="K291" s="46"/>
      <c r="L291" s="70"/>
      <c r="M291" s="46"/>
      <c r="N291" s="70"/>
      <c r="O291" s="79"/>
      <c r="P291" s="78"/>
      <c r="Q291" s="80"/>
      <c r="R291" s="84"/>
      <c r="S291" s="84"/>
      <c r="T291" s="84"/>
      <c r="U291" s="84"/>
      <c r="V291" s="84"/>
      <c r="W291" s="102"/>
      <c r="X291" s="410" t="s">
        <v>544</v>
      </c>
      <c r="Y291" s="309" t="s">
        <v>61</v>
      </c>
      <c r="Z291" s="310" t="s">
        <v>5</v>
      </c>
      <c r="AA291" s="310" t="s">
        <v>7</v>
      </c>
      <c r="AB291" s="384" t="s">
        <v>771</v>
      </c>
      <c r="AC291" s="311"/>
      <c r="AD291" s="369">
        <f t="shared" si="75"/>
        <v>117165.6</v>
      </c>
      <c r="AE291" s="369">
        <f t="shared" si="75"/>
        <v>121711.7</v>
      </c>
      <c r="AF291" s="369">
        <f t="shared" si="75"/>
        <v>121031.2</v>
      </c>
      <c r="AG291" s="157"/>
      <c r="AH291" s="157"/>
      <c r="AI291" s="134"/>
    </row>
    <row r="292" spans="1:35" s="100" customFormat="1" ht="31.5" x14ac:dyDescent="0.25">
      <c r="A292" s="44"/>
      <c r="B292" s="75"/>
      <c r="C292" s="76"/>
      <c r="D292" s="76"/>
      <c r="E292" s="77"/>
      <c r="F292" s="101"/>
      <c r="G292" s="78"/>
      <c r="H292" s="102"/>
      <c r="I292" s="46"/>
      <c r="J292" s="46"/>
      <c r="K292" s="46"/>
      <c r="L292" s="70"/>
      <c r="M292" s="46"/>
      <c r="N292" s="70"/>
      <c r="O292" s="79"/>
      <c r="P292" s="78"/>
      <c r="Q292" s="80"/>
      <c r="R292" s="84"/>
      <c r="S292" s="84"/>
      <c r="T292" s="84"/>
      <c r="U292" s="84"/>
      <c r="V292" s="84"/>
      <c r="W292" s="102"/>
      <c r="X292" s="331" t="s">
        <v>58</v>
      </c>
      <c r="Y292" s="309" t="s">
        <v>61</v>
      </c>
      <c r="Z292" s="310" t="s">
        <v>5</v>
      </c>
      <c r="AA292" s="310" t="s">
        <v>7</v>
      </c>
      <c r="AB292" s="384" t="s">
        <v>771</v>
      </c>
      <c r="AC292" s="336">
        <v>600</v>
      </c>
      <c r="AD292" s="369">
        <f t="shared" si="75"/>
        <v>117165.6</v>
      </c>
      <c r="AE292" s="369">
        <f t="shared" si="75"/>
        <v>121711.7</v>
      </c>
      <c r="AF292" s="369">
        <f t="shared" si="75"/>
        <v>121031.2</v>
      </c>
      <c r="AG292" s="157"/>
      <c r="AH292" s="157"/>
      <c r="AI292" s="134"/>
    </row>
    <row r="293" spans="1:35" s="100" customFormat="1" x14ac:dyDescent="0.25">
      <c r="A293" s="44"/>
      <c r="B293" s="75"/>
      <c r="C293" s="76"/>
      <c r="D293" s="76"/>
      <c r="E293" s="77"/>
      <c r="F293" s="101"/>
      <c r="G293" s="78"/>
      <c r="H293" s="102"/>
      <c r="I293" s="46"/>
      <c r="J293" s="46"/>
      <c r="K293" s="46"/>
      <c r="L293" s="70"/>
      <c r="M293" s="46"/>
      <c r="N293" s="70"/>
      <c r="O293" s="79"/>
      <c r="P293" s="78"/>
      <c r="Q293" s="80"/>
      <c r="R293" s="84"/>
      <c r="S293" s="84"/>
      <c r="T293" s="84"/>
      <c r="U293" s="84"/>
      <c r="V293" s="84"/>
      <c r="W293" s="102"/>
      <c r="X293" s="331" t="s">
        <v>59</v>
      </c>
      <c r="Y293" s="309" t="s">
        <v>61</v>
      </c>
      <c r="Z293" s="310" t="s">
        <v>5</v>
      </c>
      <c r="AA293" s="310" t="s">
        <v>7</v>
      </c>
      <c r="AB293" s="384" t="s">
        <v>771</v>
      </c>
      <c r="AC293" s="311">
        <v>610</v>
      </c>
      <c r="AD293" s="369">
        <f>106665.6+10500</f>
        <v>117165.6</v>
      </c>
      <c r="AE293" s="369">
        <v>121711.7</v>
      </c>
      <c r="AF293" s="369">
        <v>121031.2</v>
      </c>
      <c r="AG293" s="157"/>
      <c r="AH293" s="157"/>
      <c r="AI293" s="134"/>
    </row>
    <row r="294" spans="1:35" s="351" customFormat="1" x14ac:dyDescent="0.25">
      <c r="A294" s="342"/>
      <c r="B294" s="344"/>
      <c r="C294" s="345"/>
      <c r="D294" s="345"/>
      <c r="E294" s="346"/>
      <c r="F294" s="101"/>
      <c r="G294" s="347"/>
      <c r="H294" s="102"/>
      <c r="I294" s="46"/>
      <c r="J294" s="46"/>
      <c r="K294" s="46"/>
      <c r="L294" s="343"/>
      <c r="M294" s="46"/>
      <c r="N294" s="343"/>
      <c r="O294" s="79"/>
      <c r="P294" s="347"/>
      <c r="Q294" s="348"/>
      <c r="R294" s="349"/>
      <c r="S294" s="349"/>
      <c r="T294" s="349"/>
      <c r="U294" s="349"/>
      <c r="V294" s="349"/>
      <c r="W294" s="102"/>
      <c r="X294" s="400" t="s">
        <v>688</v>
      </c>
      <c r="Y294" s="309" t="s">
        <v>61</v>
      </c>
      <c r="Z294" s="310" t="s">
        <v>5</v>
      </c>
      <c r="AA294" s="310" t="s">
        <v>7</v>
      </c>
      <c r="AB294" s="384" t="s">
        <v>683</v>
      </c>
      <c r="AC294" s="311"/>
      <c r="AD294" s="369">
        <f>AD295</f>
        <v>247532.79999999999</v>
      </c>
      <c r="AE294" s="369">
        <f>AE295</f>
        <v>230919.50000000003</v>
      </c>
      <c r="AF294" s="369">
        <f>AF295</f>
        <v>229563.50000000003</v>
      </c>
      <c r="AG294" s="353"/>
      <c r="AH294" s="353"/>
      <c r="AI294" s="352"/>
    </row>
    <row r="295" spans="1:35" s="351" customFormat="1" ht="31.5" x14ac:dyDescent="0.25">
      <c r="A295" s="342"/>
      <c r="B295" s="344"/>
      <c r="C295" s="345"/>
      <c r="D295" s="345"/>
      <c r="E295" s="346"/>
      <c r="F295" s="101"/>
      <c r="G295" s="347"/>
      <c r="H295" s="102"/>
      <c r="I295" s="46"/>
      <c r="J295" s="46"/>
      <c r="K295" s="46"/>
      <c r="L295" s="343"/>
      <c r="M295" s="46"/>
      <c r="N295" s="343"/>
      <c r="O295" s="79"/>
      <c r="P295" s="347"/>
      <c r="Q295" s="348"/>
      <c r="R295" s="349"/>
      <c r="S295" s="349"/>
      <c r="T295" s="349"/>
      <c r="U295" s="349"/>
      <c r="V295" s="349"/>
      <c r="W295" s="102"/>
      <c r="X295" s="331" t="s">
        <v>511</v>
      </c>
      <c r="Y295" s="309" t="s">
        <v>61</v>
      </c>
      <c r="Z295" s="310" t="s">
        <v>5</v>
      </c>
      <c r="AA295" s="310" t="s">
        <v>7</v>
      </c>
      <c r="AB295" s="384" t="s">
        <v>684</v>
      </c>
      <c r="AC295" s="311"/>
      <c r="AD295" s="369">
        <f>AD296</f>
        <v>247532.79999999999</v>
      </c>
      <c r="AE295" s="369">
        <f t="shared" ref="AE295:AF295" si="76">AE296</f>
        <v>230919.50000000003</v>
      </c>
      <c r="AF295" s="369">
        <f t="shared" si="76"/>
        <v>229563.50000000003</v>
      </c>
      <c r="AG295" s="353"/>
      <c r="AH295" s="353"/>
      <c r="AI295" s="352"/>
    </row>
    <row r="296" spans="1:35" s="351" customFormat="1" ht="31.5" x14ac:dyDescent="0.25">
      <c r="A296" s="342"/>
      <c r="B296" s="344"/>
      <c r="C296" s="345"/>
      <c r="D296" s="345"/>
      <c r="E296" s="346"/>
      <c r="F296" s="101"/>
      <c r="G296" s="347"/>
      <c r="H296" s="102"/>
      <c r="I296" s="46"/>
      <c r="J296" s="46"/>
      <c r="K296" s="46"/>
      <c r="L296" s="343"/>
      <c r="M296" s="46"/>
      <c r="N296" s="343"/>
      <c r="O296" s="79"/>
      <c r="P296" s="347"/>
      <c r="Q296" s="348"/>
      <c r="R296" s="349"/>
      <c r="S296" s="349"/>
      <c r="T296" s="349"/>
      <c r="U296" s="349"/>
      <c r="V296" s="349"/>
      <c r="W296" s="102"/>
      <c r="X296" s="331" t="s">
        <v>687</v>
      </c>
      <c r="Y296" s="309" t="s">
        <v>61</v>
      </c>
      <c r="Z296" s="310" t="s">
        <v>5</v>
      </c>
      <c r="AA296" s="310" t="s">
        <v>7</v>
      </c>
      <c r="AB296" s="384" t="s">
        <v>685</v>
      </c>
      <c r="AC296" s="311"/>
      <c r="AD296" s="369">
        <f>AD297+AD300+AD303</f>
        <v>247532.79999999999</v>
      </c>
      <c r="AE296" s="369">
        <f t="shared" ref="AE296:AF296" si="77">AE297+AE300+AE303</f>
        <v>230919.50000000003</v>
      </c>
      <c r="AF296" s="369">
        <f t="shared" si="77"/>
        <v>229563.50000000003</v>
      </c>
      <c r="AG296" s="353"/>
      <c r="AH296" s="353"/>
      <c r="AI296" s="352"/>
    </row>
    <row r="297" spans="1:35" s="351" customFormat="1" x14ac:dyDescent="0.25">
      <c r="A297" s="342"/>
      <c r="B297" s="344"/>
      <c r="C297" s="345"/>
      <c r="D297" s="345"/>
      <c r="E297" s="346"/>
      <c r="F297" s="101"/>
      <c r="G297" s="347"/>
      <c r="H297" s="102"/>
      <c r="I297" s="46"/>
      <c r="J297" s="46"/>
      <c r="K297" s="46"/>
      <c r="L297" s="343"/>
      <c r="M297" s="46"/>
      <c r="N297" s="343"/>
      <c r="O297" s="79"/>
      <c r="P297" s="347"/>
      <c r="Q297" s="348"/>
      <c r="R297" s="349"/>
      <c r="S297" s="349"/>
      <c r="T297" s="349"/>
      <c r="U297" s="349"/>
      <c r="V297" s="349"/>
      <c r="W297" s="102"/>
      <c r="X297" s="498" t="s">
        <v>691</v>
      </c>
      <c r="Y297" s="309" t="s">
        <v>61</v>
      </c>
      <c r="Z297" s="310" t="s">
        <v>5</v>
      </c>
      <c r="AA297" s="310" t="s">
        <v>7</v>
      </c>
      <c r="AB297" s="384" t="s">
        <v>694</v>
      </c>
      <c r="AC297" s="316"/>
      <c r="AD297" s="363">
        <f>AD298</f>
        <v>1851</v>
      </c>
      <c r="AE297" s="363">
        <f t="shared" ref="AE297:AF297" si="78">AE298</f>
        <v>450</v>
      </c>
      <c r="AF297" s="363">
        <f t="shared" si="78"/>
        <v>450</v>
      </c>
      <c r="AG297" s="353"/>
      <c r="AH297" s="353"/>
      <c r="AI297" s="352"/>
    </row>
    <row r="298" spans="1:35" s="351" customFormat="1" ht="31.5" x14ac:dyDescent="0.25">
      <c r="A298" s="342"/>
      <c r="B298" s="344"/>
      <c r="C298" s="345"/>
      <c r="D298" s="345"/>
      <c r="E298" s="346"/>
      <c r="F298" s="101"/>
      <c r="G298" s="347"/>
      <c r="H298" s="102"/>
      <c r="I298" s="46"/>
      <c r="J298" s="46"/>
      <c r="K298" s="46"/>
      <c r="L298" s="343"/>
      <c r="M298" s="46"/>
      <c r="N298" s="343"/>
      <c r="O298" s="79"/>
      <c r="P298" s="347"/>
      <c r="Q298" s="348"/>
      <c r="R298" s="349"/>
      <c r="S298" s="349"/>
      <c r="T298" s="349"/>
      <c r="U298" s="349"/>
      <c r="V298" s="349"/>
      <c r="W298" s="102"/>
      <c r="X298" s="491" t="s">
        <v>58</v>
      </c>
      <c r="Y298" s="309" t="s">
        <v>61</v>
      </c>
      <c r="Z298" s="310" t="s">
        <v>5</v>
      </c>
      <c r="AA298" s="310" t="s">
        <v>7</v>
      </c>
      <c r="AB298" s="384" t="s">
        <v>694</v>
      </c>
      <c r="AC298" s="336">
        <v>600</v>
      </c>
      <c r="AD298" s="363">
        <f>AD299</f>
        <v>1851</v>
      </c>
      <c r="AE298" s="363">
        <f t="shared" ref="AE298:AF298" si="79">AE299</f>
        <v>450</v>
      </c>
      <c r="AF298" s="363">
        <f t="shared" si="79"/>
        <v>450</v>
      </c>
      <c r="AG298" s="353"/>
      <c r="AH298" s="353"/>
      <c r="AI298" s="352"/>
    </row>
    <row r="299" spans="1:35" s="351" customFormat="1" x14ac:dyDescent="0.25">
      <c r="A299" s="342"/>
      <c r="B299" s="344"/>
      <c r="C299" s="345"/>
      <c r="D299" s="345"/>
      <c r="E299" s="346"/>
      <c r="F299" s="101"/>
      <c r="G299" s="347"/>
      <c r="H299" s="102"/>
      <c r="I299" s="46"/>
      <c r="J299" s="46"/>
      <c r="K299" s="46"/>
      <c r="L299" s="343"/>
      <c r="M299" s="46"/>
      <c r="N299" s="343"/>
      <c r="O299" s="79"/>
      <c r="P299" s="347"/>
      <c r="Q299" s="348"/>
      <c r="R299" s="349"/>
      <c r="S299" s="349"/>
      <c r="T299" s="349"/>
      <c r="U299" s="349"/>
      <c r="V299" s="349"/>
      <c r="W299" s="102"/>
      <c r="X299" s="491" t="s">
        <v>59</v>
      </c>
      <c r="Y299" s="309" t="s">
        <v>61</v>
      </c>
      <c r="Z299" s="310" t="s">
        <v>5</v>
      </c>
      <c r="AA299" s="310" t="s">
        <v>7</v>
      </c>
      <c r="AB299" s="384" t="s">
        <v>694</v>
      </c>
      <c r="AC299" s="311">
        <v>610</v>
      </c>
      <c r="AD299" s="363">
        <v>1851</v>
      </c>
      <c r="AE299" s="363">
        <v>450</v>
      </c>
      <c r="AF299" s="363">
        <v>450</v>
      </c>
      <c r="AG299" s="353"/>
      <c r="AH299" s="353"/>
      <c r="AI299" s="352"/>
    </row>
    <row r="300" spans="1:35" s="351" customFormat="1" x14ac:dyDescent="0.25">
      <c r="A300" s="342"/>
      <c r="B300" s="344"/>
      <c r="C300" s="345"/>
      <c r="D300" s="345"/>
      <c r="E300" s="346"/>
      <c r="F300" s="101"/>
      <c r="G300" s="347"/>
      <c r="H300" s="102"/>
      <c r="I300" s="46"/>
      <c r="J300" s="46"/>
      <c r="K300" s="46"/>
      <c r="L300" s="343"/>
      <c r="M300" s="46"/>
      <c r="N300" s="343"/>
      <c r="O300" s="79"/>
      <c r="P300" s="347"/>
      <c r="Q300" s="348"/>
      <c r="R300" s="349"/>
      <c r="S300" s="349"/>
      <c r="T300" s="349"/>
      <c r="U300" s="349"/>
      <c r="V300" s="349"/>
      <c r="W300" s="102"/>
      <c r="X300" s="498" t="s">
        <v>692</v>
      </c>
      <c r="Y300" s="309" t="s">
        <v>61</v>
      </c>
      <c r="Z300" s="310" t="s">
        <v>5</v>
      </c>
      <c r="AA300" s="310" t="s">
        <v>7</v>
      </c>
      <c r="AB300" s="384" t="s">
        <v>697</v>
      </c>
      <c r="AC300" s="316"/>
      <c r="AD300" s="363">
        <f>AD301</f>
        <v>6394.9</v>
      </c>
      <c r="AE300" s="363">
        <f t="shared" ref="AE300:AF301" si="80">AE301</f>
        <v>8526.6</v>
      </c>
      <c r="AF300" s="363">
        <f t="shared" si="80"/>
        <v>8526.6</v>
      </c>
      <c r="AG300" s="353"/>
      <c r="AH300" s="353"/>
      <c r="AI300" s="352"/>
    </row>
    <row r="301" spans="1:35" s="351" customFormat="1" ht="31.5" x14ac:dyDescent="0.25">
      <c r="A301" s="342"/>
      <c r="B301" s="344"/>
      <c r="C301" s="345"/>
      <c r="D301" s="345"/>
      <c r="E301" s="346"/>
      <c r="F301" s="101"/>
      <c r="G301" s="347"/>
      <c r="H301" s="102"/>
      <c r="I301" s="46"/>
      <c r="J301" s="46"/>
      <c r="K301" s="46"/>
      <c r="L301" s="343"/>
      <c r="M301" s="46"/>
      <c r="N301" s="343"/>
      <c r="O301" s="79"/>
      <c r="P301" s="347"/>
      <c r="Q301" s="348"/>
      <c r="R301" s="349"/>
      <c r="S301" s="349"/>
      <c r="T301" s="349"/>
      <c r="U301" s="349"/>
      <c r="V301" s="349"/>
      <c r="W301" s="102"/>
      <c r="X301" s="331" t="s">
        <v>58</v>
      </c>
      <c r="Y301" s="309" t="s">
        <v>61</v>
      </c>
      <c r="Z301" s="310" t="s">
        <v>5</v>
      </c>
      <c r="AA301" s="310" t="s">
        <v>7</v>
      </c>
      <c r="AB301" s="384" t="s">
        <v>697</v>
      </c>
      <c r="AC301" s="336">
        <v>600</v>
      </c>
      <c r="AD301" s="363">
        <f>AD302</f>
        <v>6394.9</v>
      </c>
      <c r="AE301" s="363">
        <f t="shared" si="80"/>
        <v>8526.6</v>
      </c>
      <c r="AF301" s="363">
        <f t="shared" si="80"/>
        <v>8526.6</v>
      </c>
      <c r="AG301" s="353"/>
      <c r="AH301" s="353"/>
      <c r="AI301" s="352"/>
    </row>
    <row r="302" spans="1:35" s="351" customFormat="1" x14ac:dyDescent="0.25">
      <c r="A302" s="342"/>
      <c r="B302" s="344"/>
      <c r="C302" s="345"/>
      <c r="D302" s="345"/>
      <c r="E302" s="346"/>
      <c r="F302" s="101"/>
      <c r="G302" s="347"/>
      <c r="H302" s="102"/>
      <c r="I302" s="46"/>
      <c r="J302" s="46"/>
      <c r="K302" s="46"/>
      <c r="L302" s="343"/>
      <c r="M302" s="46"/>
      <c r="N302" s="343"/>
      <c r="O302" s="79"/>
      <c r="P302" s="347"/>
      <c r="Q302" s="348"/>
      <c r="R302" s="349"/>
      <c r="S302" s="349"/>
      <c r="T302" s="349"/>
      <c r="U302" s="349"/>
      <c r="V302" s="349"/>
      <c r="W302" s="102"/>
      <c r="X302" s="331" t="s">
        <v>59</v>
      </c>
      <c r="Y302" s="309" t="s">
        <v>61</v>
      </c>
      <c r="Z302" s="310" t="s">
        <v>5</v>
      </c>
      <c r="AA302" s="310" t="s">
        <v>7</v>
      </c>
      <c r="AB302" s="384" t="s">
        <v>697</v>
      </c>
      <c r="AC302" s="311">
        <v>610</v>
      </c>
      <c r="AD302" s="363">
        <v>6394.9</v>
      </c>
      <c r="AE302" s="363">
        <v>8526.6</v>
      </c>
      <c r="AF302" s="363">
        <v>8526.6</v>
      </c>
      <c r="AG302" s="353"/>
      <c r="AH302" s="353"/>
      <c r="AI302" s="352"/>
    </row>
    <row r="303" spans="1:35" s="351" customFormat="1" ht="31.5" x14ac:dyDescent="0.25">
      <c r="A303" s="342"/>
      <c r="B303" s="344"/>
      <c r="C303" s="345"/>
      <c r="D303" s="345"/>
      <c r="E303" s="346"/>
      <c r="F303" s="101"/>
      <c r="G303" s="347"/>
      <c r="H303" s="102"/>
      <c r="I303" s="46"/>
      <c r="J303" s="46"/>
      <c r="K303" s="46"/>
      <c r="L303" s="343"/>
      <c r="M303" s="46"/>
      <c r="N303" s="343"/>
      <c r="O303" s="79"/>
      <c r="P303" s="347"/>
      <c r="Q303" s="348"/>
      <c r="R303" s="349"/>
      <c r="S303" s="349"/>
      <c r="T303" s="349"/>
      <c r="U303" s="349"/>
      <c r="V303" s="349"/>
      <c r="W303" s="102"/>
      <c r="X303" s="499" t="s">
        <v>544</v>
      </c>
      <c r="Y303" s="309" t="s">
        <v>61</v>
      </c>
      <c r="Z303" s="310" t="s">
        <v>5</v>
      </c>
      <c r="AA303" s="310" t="s">
        <v>7</v>
      </c>
      <c r="AB303" s="384" t="s">
        <v>698</v>
      </c>
      <c r="AC303" s="316"/>
      <c r="AD303" s="369">
        <f>AD304</f>
        <v>239286.9</v>
      </c>
      <c r="AE303" s="369">
        <f t="shared" ref="AE303:AF304" si="81">AE304</f>
        <v>221942.90000000002</v>
      </c>
      <c r="AF303" s="369">
        <f t="shared" si="81"/>
        <v>220586.90000000002</v>
      </c>
      <c r="AG303" s="353"/>
      <c r="AH303" s="353"/>
      <c r="AI303" s="352"/>
    </row>
    <row r="304" spans="1:35" s="351" customFormat="1" ht="31.5" x14ac:dyDescent="0.25">
      <c r="A304" s="342"/>
      <c r="B304" s="344"/>
      <c r="C304" s="345"/>
      <c r="D304" s="345"/>
      <c r="E304" s="346"/>
      <c r="F304" s="101"/>
      <c r="G304" s="347"/>
      <c r="H304" s="102"/>
      <c r="I304" s="46"/>
      <c r="J304" s="46"/>
      <c r="K304" s="46"/>
      <c r="L304" s="343"/>
      <c r="M304" s="46"/>
      <c r="N304" s="343"/>
      <c r="O304" s="79"/>
      <c r="P304" s="347"/>
      <c r="Q304" s="348"/>
      <c r="R304" s="349"/>
      <c r="S304" s="349"/>
      <c r="T304" s="349"/>
      <c r="U304" s="349"/>
      <c r="V304" s="349"/>
      <c r="W304" s="102"/>
      <c r="X304" s="491" t="s">
        <v>58</v>
      </c>
      <c r="Y304" s="309" t="s">
        <v>61</v>
      </c>
      <c r="Z304" s="310" t="s">
        <v>5</v>
      </c>
      <c r="AA304" s="310" t="s">
        <v>7</v>
      </c>
      <c r="AB304" s="384" t="s">
        <v>698</v>
      </c>
      <c r="AC304" s="316">
        <v>600</v>
      </c>
      <c r="AD304" s="369">
        <f>AD305</f>
        <v>239286.9</v>
      </c>
      <c r="AE304" s="369">
        <f t="shared" si="81"/>
        <v>221942.90000000002</v>
      </c>
      <c r="AF304" s="369">
        <f t="shared" si="81"/>
        <v>220586.90000000002</v>
      </c>
      <c r="AG304" s="353"/>
      <c r="AH304" s="353"/>
      <c r="AI304" s="352"/>
    </row>
    <row r="305" spans="1:35" s="351" customFormat="1" x14ac:dyDescent="0.25">
      <c r="A305" s="342"/>
      <c r="B305" s="344"/>
      <c r="C305" s="345"/>
      <c r="D305" s="345"/>
      <c r="E305" s="346"/>
      <c r="F305" s="101"/>
      <c r="G305" s="347"/>
      <c r="H305" s="102"/>
      <c r="I305" s="46"/>
      <c r="J305" s="46"/>
      <c r="K305" s="46"/>
      <c r="L305" s="343"/>
      <c r="M305" s="46"/>
      <c r="N305" s="343"/>
      <c r="O305" s="79"/>
      <c r="P305" s="347"/>
      <c r="Q305" s="348"/>
      <c r="R305" s="349"/>
      <c r="S305" s="349"/>
      <c r="T305" s="349"/>
      <c r="U305" s="349"/>
      <c r="V305" s="349"/>
      <c r="W305" s="102"/>
      <c r="X305" s="491" t="s">
        <v>59</v>
      </c>
      <c r="Y305" s="309" t="s">
        <v>61</v>
      </c>
      <c r="Z305" s="310" t="s">
        <v>5</v>
      </c>
      <c r="AA305" s="310" t="s">
        <v>7</v>
      </c>
      <c r="AB305" s="384" t="s">
        <v>698</v>
      </c>
      <c r="AC305" s="316">
        <v>610</v>
      </c>
      <c r="AD305" s="369">
        <f>199209.5+40077.4</f>
        <v>239286.9</v>
      </c>
      <c r="AE305" s="369">
        <f>179368.7+42574.2</f>
        <v>221942.90000000002</v>
      </c>
      <c r="AF305" s="369">
        <f>178690.7+41896.2</f>
        <v>220586.90000000002</v>
      </c>
      <c r="AG305" s="353"/>
      <c r="AH305" s="353"/>
      <c r="AI305" s="352"/>
    </row>
    <row r="306" spans="1:35" s="351" customFormat="1" x14ac:dyDescent="0.25">
      <c r="A306" s="342"/>
      <c r="B306" s="344"/>
      <c r="C306" s="345"/>
      <c r="D306" s="345"/>
      <c r="E306" s="346"/>
      <c r="F306" s="101"/>
      <c r="G306" s="347"/>
      <c r="H306" s="102"/>
      <c r="I306" s="46"/>
      <c r="J306" s="46"/>
      <c r="K306" s="46"/>
      <c r="L306" s="343"/>
      <c r="M306" s="46"/>
      <c r="N306" s="343"/>
      <c r="O306" s="79"/>
      <c r="P306" s="347"/>
      <c r="Q306" s="348"/>
      <c r="R306" s="349"/>
      <c r="S306" s="349"/>
      <c r="T306" s="349"/>
      <c r="U306" s="349"/>
      <c r="V306" s="349"/>
      <c r="W306" s="102"/>
      <c r="X306" s="415" t="s">
        <v>38</v>
      </c>
      <c r="Y306" s="158" t="s">
        <v>61</v>
      </c>
      <c r="Z306" s="374" t="s">
        <v>91</v>
      </c>
      <c r="AA306" s="392"/>
      <c r="AB306" s="393"/>
      <c r="AC306" s="159"/>
      <c r="AD306" s="145">
        <f t="shared" ref="AD306:AF312" si="82">AD307</f>
        <v>139</v>
      </c>
      <c r="AE306" s="145">
        <f t="shared" si="82"/>
        <v>0</v>
      </c>
      <c r="AF306" s="145">
        <f t="shared" si="82"/>
        <v>0</v>
      </c>
      <c r="AG306" s="353"/>
      <c r="AH306" s="353"/>
      <c r="AI306" s="352"/>
    </row>
    <row r="307" spans="1:35" s="351" customFormat="1" x14ac:dyDescent="0.25">
      <c r="A307" s="342"/>
      <c r="B307" s="344"/>
      <c r="C307" s="345"/>
      <c r="D307" s="345"/>
      <c r="E307" s="346"/>
      <c r="F307" s="101"/>
      <c r="G307" s="347"/>
      <c r="H307" s="102"/>
      <c r="I307" s="46"/>
      <c r="J307" s="46"/>
      <c r="K307" s="46"/>
      <c r="L307" s="343"/>
      <c r="M307" s="46"/>
      <c r="N307" s="343"/>
      <c r="O307" s="79"/>
      <c r="P307" s="347"/>
      <c r="Q307" s="348"/>
      <c r="R307" s="349"/>
      <c r="S307" s="349"/>
      <c r="T307" s="349"/>
      <c r="U307" s="349"/>
      <c r="V307" s="349"/>
      <c r="W307" s="102"/>
      <c r="X307" s="360" t="s">
        <v>620</v>
      </c>
      <c r="Y307" s="357" t="s">
        <v>61</v>
      </c>
      <c r="Z307" s="14" t="s">
        <v>91</v>
      </c>
      <c r="AA307" s="361" t="s">
        <v>5</v>
      </c>
      <c r="AB307" s="286"/>
      <c r="AC307" s="362"/>
      <c r="AD307" s="368">
        <f t="shared" si="82"/>
        <v>139</v>
      </c>
      <c r="AE307" s="368">
        <f t="shared" si="82"/>
        <v>0</v>
      </c>
      <c r="AF307" s="368">
        <f t="shared" si="82"/>
        <v>0</v>
      </c>
      <c r="AG307" s="353"/>
      <c r="AH307" s="353"/>
      <c r="AI307" s="352"/>
    </row>
    <row r="308" spans="1:35" s="351" customFormat="1" x14ac:dyDescent="0.25">
      <c r="A308" s="342"/>
      <c r="B308" s="344"/>
      <c r="C308" s="345"/>
      <c r="D308" s="345"/>
      <c r="E308" s="346"/>
      <c r="F308" s="101"/>
      <c r="G308" s="347"/>
      <c r="H308" s="102"/>
      <c r="I308" s="46"/>
      <c r="J308" s="46"/>
      <c r="K308" s="46"/>
      <c r="L308" s="343"/>
      <c r="M308" s="46"/>
      <c r="N308" s="343"/>
      <c r="O308" s="79"/>
      <c r="P308" s="347"/>
      <c r="Q308" s="348"/>
      <c r="R308" s="349"/>
      <c r="S308" s="349"/>
      <c r="T308" s="349"/>
      <c r="U308" s="349"/>
      <c r="V308" s="349"/>
      <c r="W308" s="102"/>
      <c r="X308" s="360" t="s">
        <v>621</v>
      </c>
      <c r="Y308" s="357" t="s">
        <v>61</v>
      </c>
      <c r="Z308" s="14" t="s">
        <v>91</v>
      </c>
      <c r="AA308" s="361" t="s">
        <v>5</v>
      </c>
      <c r="AB308" s="286" t="s">
        <v>622</v>
      </c>
      <c r="AC308" s="362"/>
      <c r="AD308" s="368">
        <f t="shared" si="82"/>
        <v>139</v>
      </c>
      <c r="AE308" s="368">
        <f t="shared" si="82"/>
        <v>0</v>
      </c>
      <c r="AF308" s="368">
        <f t="shared" si="82"/>
        <v>0</v>
      </c>
      <c r="AG308" s="353"/>
      <c r="AH308" s="353"/>
      <c r="AI308" s="352"/>
    </row>
    <row r="309" spans="1:35" s="351" customFormat="1" x14ac:dyDescent="0.25">
      <c r="A309" s="342"/>
      <c r="B309" s="344"/>
      <c r="C309" s="345"/>
      <c r="D309" s="345"/>
      <c r="E309" s="346"/>
      <c r="F309" s="101"/>
      <c r="G309" s="347"/>
      <c r="H309" s="102"/>
      <c r="I309" s="46"/>
      <c r="J309" s="46"/>
      <c r="K309" s="46"/>
      <c r="L309" s="343"/>
      <c r="M309" s="46"/>
      <c r="N309" s="343"/>
      <c r="O309" s="79"/>
      <c r="P309" s="347"/>
      <c r="Q309" s="348"/>
      <c r="R309" s="349"/>
      <c r="S309" s="349"/>
      <c r="T309" s="349"/>
      <c r="U309" s="349"/>
      <c r="V309" s="349"/>
      <c r="W309" s="102"/>
      <c r="X309" s="360" t="s">
        <v>623</v>
      </c>
      <c r="Y309" s="357" t="s">
        <v>61</v>
      </c>
      <c r="Z309" s="14" t="s">
        <v>91</v>
      </c>
      <c r="AA309" s="361" t="s">
        <v>5</v>
      </c>
      <c r="AB309" s="286" t="s">
        <v>624</v>
      </c>
      <c r="AC309" s="362"/>
      <c r="AD309" s="368">
        <f t="shared" si="82"/>
        <v>139</v>
      </c>
      <c r="AE309" s="368">
        <f t="shared" si="82"/>
        <v>0</v>
      </c>
      <c r="AF309" s="368">
        <f t="shared" si="82"/>
        <v>0</v>
      </c>
      <c r="AG309" s="353"/>
      <c r="AH309" s="353"/>
      <c r="AI309" s="352"/>
    </row>
    <row r="310" spans="1:35" s="351" customFormat="1" x14ac:dyDescent="0.25">
      <c r="A310" s="342"/>
      <c r="B310" s="344"/>
      <c r="C310" s="345"/>
      <c r="D310" s="345"/>
      <c r="E310" s="346"/>
      <c r="F310" s="101"/>
      <c r="G310" s="347"/>
      <c r="H310" s="102"/>
      <c r="I310" s="46"/>
      <c r="J310" s="46"/>
      <c r="K310" s="46"/>
      <c r="L310" s="343"/>
      <c r="M310" s="46"/>
      <c r="N310" s="343"/>
      <c r="O310" s="79"/>
      <c r="P310" s="347"/>
      <c r="Q310" s="348"/>
      <c r="R310" s="349"/>
      <c r="S310" s="349"/>
      <c r="T310" s="349"/>
      <c r="U310" s="349"/>
      <c r="V310" s="349"/>
      <c r="W310" s="102"/>
      <c r="X310" s="360" t="s">
        <v>625</v>
      </c>
      <c r="Y310" s="357" t="s">
        <v>61</v>
      </c>
      <c r="Z310" s="14" t="s">
        <v>91</v>
      </c>
      <c r="AA310" s="361" t="s">
        <v>5</v>
      </c>
      <c r="AB310" s="286" t="s">
        <v>626</v>
      </c>
      <c r="AC310" s="362"/>
      <c r="AD310" s="368">
        <f t="shared" si="82"/>
        <v>139</v>
      </c>
      <c r="AE310" s="368">
        <f t="shared" si="82"/>
        <v>0</v>
      </c>
      <c r="AF310" s="368">
        <f t="shared" si="82"/>
        <v>0</v>
      </c>
      <c r="AG310" s="353"/>
      <c r="AH310" s="353"/>
      <c r="AI310" s="352"/>
    </row>
    <row r="311" spans="1:35" s="351" customFormat="1" ht="31.5" x14ac:dyDescent="0.25">
      <c r="A311" s="342"/>
      <c r="B311" s="344"/>
      <c r="C311" s="345"/>
      <c r="D311" s="345"/>
      <c r="E311" s="346"/>
      <c r="F311" s="101"/>
      <c r="G311" s="347"/>
      <c r="H311" s="102"/>
      <c r="I311" s="46"/>
      <c r="J311" s="46"/>
      <c r="K311" s="46"/>
      <c r="L311" s="343"/>
      <c r="M311" s="46"/>
      <c r="N311" s="343"/>
      <c r="O311" s="79"/>
      <c r="P311" s="347"/>
      <c r="Q311" s="348"/>
      <c r="R311" s="349"/>
      <c r="S311" s="349"/>
      <c r="T311" s="349"/>
      <c r="U311" s="349"/>
      <c r="V311" s="349"/>
      <c r="W311" s="102"/>
      <c r="X311" s="360" t="s">
        <v>661</v>
      </c>
      <c r="Y311" s="357" t="s">
        <v>61</v>
      </c>
      <c r="Z311" s="14" t="s">
        <v>91</v>
      </c>
      <c r="AA311" s="361" t="s">
        <v>5</v>
      </c>
      <c r="AB311" s="286" t="s">
        <v>627</v>
      </c>
      <c r="AC311" s="362"/>
      <c r="AD311" s="368">
        <f t="shared" si="82"/>
        <v>139</v>
      </c>
      <c r="AE311" s="368">
        <f t="shared" si="82"/>
        <v>0</v>
      </c>
      <c r="AF311" s="368">
        <f t="shared" si="82"/>
        <v>0</v>
      </c>
      <c r="AG311" s="353"/>
      <c r="AH311" s="353"/>
      <c r="AI311" s="352"/>
    </row>
    <row r="312" spans="1:35" s="351" customFormat="1" ht="29.25" customHeight="1" x14ac:dyDescent="0.25">
      <c r="A312" s="342"/>
      <c r="B312" s="344"/>
      <c r="C312" s="345"/>
      <c r="D312" s="345"/>
      <c r="E312" s="346"/>
      <c r="F312" s="101"/>
      <c r="G312" s="347"/>
      <c r="H312" s="102"/>
      <c r="I312" s="46"/>
      <c r="J312" s="46"/>
      <c r="K312" s="46"/>
      <c r="L312" s="343"/>
      <c r="M312" s="46"/>
      <c r="N312" s="343"/>
      <c r="O312" s="79"/>
      <c r="P312" s="347"/>
      <c r="Q312" s="348"/>
      <c r="R312" s="349"/>
      <c r="S312" s="349"/>
      <c r="T312" s="349"/>
      <c r="U312" s="349"/>
      <c r="V312" s="349"/>
      <c r="W312" s="102"/>
      <c r="X312" s="360" t="s">
        <v>58</v>
      </c>
      <c r="Y312" s="357" t="s">
        <v>61</v>
      </c>
      <c r="Z312" s="14" t="s">
        <v>91</v>
      </c>
      <c r="AA312" s="361" t="s">
        <v>5</v>
      </c>
      <c r="AB312" s="286" t="s">
        <v>627</v>
      </c>
      <c r="AC312" s="362">
        <v>600</v>
      </c>
      <c r="AD312" s="368">
        <f t="shared" si="82"/>
        <v>139</v>
      </c>
      <c r="AE312" s="368">
        <f t="shared" si="82"/>
        <v>0</v>
      </c>
      <c r="AF312" s="368">
        <f t="shared" si="82"/>
        <v>0</v>
      </c>
      <c r="AG312" s="353"/>
      <c r="AH312" s="353"/>
      <c r="AI312" s="352"/>
    </row>
    <row r="313" spans="1:35" s="351" customFormat="1" x14ac:dyDescent="0.25">
      <c r="A313" s="342"/>
      <c r="B313" s="344"/>
      <c r="C313" s="345"/>
      <c r="D313" s="345"/>
      <c r="E313" s="346"/>
      <c r="F313" s="101"/>
      <c r="G313" s="347"/>
      <c r="H313" s="102"/>
      <c r="I313" s="46"/>
      <c r="J313" s="46"/>
      <c r="K313" s="46"/>
      <c r="L313" s="343"/>
      <c r="M313" s="46"/>
      <c r="N313" s="343"/>
      <c r="O313" s="79"/>
      <c r="P313" s="347"/>
      <c r="Q313" s="348"/>
      <c r="R313" s="349"/>
      <c r="S313" s="349"/>
      <c r="T313" s="349"/>
      <c r="U313" s="349"/>
      <c r="V313" s="349"/>
      <c r="W313" s="102"/>
      <c r="X313" s="360" t="s">
        <v>59</v>
      </c>
      <c r="Y313" s="357" t="s">
        <v>61</v>
      </c>
      <c r="Z313" s="14" t="s">
        <v>91</v>
      </c>
      <c r="AA313" s="361" t="s">
        <v>5</v>
      </c>
      <c r="AB313" s="286" t="s">
        <v>627</v>
      </c>
      <c r="AC313" s="362">
        <v>610</v>
      </c>
      <c r="AD313" s="368">
        <v>139</v>
      </c>
      <c r="AE313" s="368">
        <v>0</v>
      </c>
      <c r="AF313" s="368">
        <v>0</v>
      </c>
      <c r="AG313" s="353"/>
      <c r="AH313" s="353"/>
      <c r="AI313" s="352"/>
    </row>
    <row r="314" spans="1:35" s="74" customFormat="1" x14ac:dyDescent="0.25">
      <c r="A314" s="65"/>
      <c r="B314" s="66"/>
      <c r="C314" s="68"/>
      <c r="D314" s="69"/>
      <c r="E314" s="69"/>
      <c r="F314" s="69"/>
      <c r="G314" s="70"/>
      <c r="H314" s="70"/>
      <c r="I314" s="70"/>
      <c r="J314" s="70"/>
      <c r="K314" s="70"/>
      <c r="L314" s="70"/>
      <c r="M314" s="70"/>
      <c r="N314" s="70"/>
      <c r="O314" s="71"/>
      <c r="P314" s="70"/>
      <c r="Q314" s="72"/>
      <c r="R314" s="92"/>
      <c r="S314" s="92"/>
      <c r="T314" s="92"/>
      <c r="U314" s="92"/>
      <c r="V314" s="92"/>
      <c r="W314" s="92"/>
      <c r="X314" s="400" t="s">
        <v>4</v>
      </c>
      <c r="Y314" s="304" t="s">
        <v>61</v>
      </c>
      <c r="Z314" s="322" t="s">
        <v>8</v>
      </c>
      <c r="AA314" s="382"/>
      <c r="AB314" s="381"/>
      <c r="AC314" s="328"/>
      <c r="AD314" s="307">
        <f>AD315+AD326+AD344</f>
        <v>78866</v>
      </c>
      <c r="AE314" s="307">
        <f>AE315+AE326+AE344</f>
        <v>76635.199999999997</v>
      </c>
      <c r="AF314" s="307">
        <f>AF315+AF326+AF344</f>
        <v>76710.5</v>
      </c>
      <c r="AG314" s="165"/>
      <c r="AH314" s="165"/>
      <c r="AI314" s="134"/>
    </row>
    <row r="315" spans="1:35" s="74" customFormat="1" x14ac:dyDescent="0.25">
      <c r="A315" s="65"/>
      <c r="B315" s="66"/>
      <c r="C315" s="68"/>
      <c r="D315" s="69"/>
      <c r="E315" s="69"/>
      <c r="F315" s="69"/>
      <c r="G315" s="70"/>
      <c r="H315" s="70"/>
      <c r="I315" s="70"/>
      <c r="J315" s="70"/>
      <c r="K315" s="70"/>
      <c r="L315" s="70"/>
      <c r="M315" s="70"/>
      <c r="N315" s="70"/>
      <c r="O315" s="71"/>
      <c r="P315" s="70"/>
      <c r="Q315" s="72"/>
      <c r="R315" s="92"/>
      <c r="S315" s="92"/>
      <c r="T315" s="92"/>
      <c r="U315" s="92"/>
      <c r="V315" s="92"/>
      <c r="W315" s="92"/>
      <c r="X315" s="331" t="s">
        <v>130</v>
      </c>
      <c r="Y315" s="309" t="s">
        <v>61</v>
      </c>
      <c r="Z315" s="329" t="s">
        <v>8</v>
      </c>
      <c r="AA315" s="310" t="s">
        <v>7</v>
      </c>
      <c r="AB315" s="381"/>
      <c r="AC315" s="328"/>
      <c r="AD315" s="369">
        <f t="shared" ref="AD315:AF316" si="83">AD316</f>
        <v>73707.5</v>
      </c>
      <c r="AE315" s="369">
        <f t="shared" si="83"/>
        <v>71442</v>
      </c>
      <c r="AF315" s="369">
        <f t="shared" si="83"/>
        <v>71442</v>
      </c>
      <c r="AG315" s="157"/>
      <c r="AH315" s="157"/>
      <c r="AI315" s="134"/>
    </row>
    <row r="316" spans="1:35" s="74" customFormat="1" x14ac:dyDescent="0.25">
      <c r="A316" s="65"/>
      <c r="B316" s="66"/>
      <c r="C316" s="68"/>
      <c r="D316" s="69"/>
      <c r="E316" s="69"/>
      <c r="F316" s="69"/>
      <c r="G316" s="70"/>
      <c r="H316" s="70"/>
      <c r="I316" s="70"/>
      <c r="J316" s="70"/>
      <c r="K316" s="70"/>
      <c r="L316" s="70"/>
      <c r="M316" s="70"/>
      <c r="N316" s="70"/>
      <c r="O316" s="71"/>
      <c r="P316" s="70"/>
      <c r="Q316" s="72"/>
      <c r="R316" s="92"/>
      <c r="S316" s="92"/>
      <c r="T316" s="92"/>
      <c r="U316" s="92"/>
      <c r="V316" s="92"/>
      <c r="W316" s="92"/>
      <c r="X316" s="402" t="s">
        <v>535</v>
      </c>
      <c r="Y316" s="309" t="s">
        <v>61</v>
      </c>
      <c r="Z316" s="329" t="s">
        <v>8</v>
      </c>
      <c r="AA316" s="310" t="s">
        <v>7</v>
      </c>
      <c r="AB316" s="384" t="s">
        <v>110</v>
      </c>
      <c r="AC316" s="328"/>
      <c r="AD316" s="369">
        <f>AD317</f>
        <v>73707.5</v>
      </c>
      <c r="AE316" s="369">
        <f t="shared" si="83"/>
        <v>71442</v>
      </c>
      <c r="AF316" s="369">
        <f t="shared" si="83"/>
        <v>71442</v>
      </c>
      <c r="AG316" s="157"/>
      <c r="AH316" s="157"/>
      <c r="AI316" s="134"/>
    </row>
    <row r="317" spans="1:35" s="74" customFormat="1" x14ac:dyDescent="0.25">
      <c r="A317" s="65"/>
      <c r="B317" s="66"/>
      <c r="C317" s="68"/>
      <c r="D317" s="69"/>
      <c r="E317" s="69"/>
      <c r="F317" s="69"/>
      <c r="G317" s="70"/>
      <c r="H317" s="70"/>
      <c r="I317" s="70"/>
      <c r="J317" s="70"/>
      <c r="K317" s="70"/>
      <c r="L317" s="70"/>
      <c r="M317" s="70"/>
      <c r="N317" s="70"/>
      <c r="O317" s="71"/>
      <c r="P317" s="70"/>
      <c r="Q317" s="72"/>
      <c r="R317" s="92"/>
      <c r="S317" s="92"/>
      <c r="T317" s="92"/>
      <c r="U317" s="92"/>
      <c r="V317" s="92"/>
      <c r="W317" s="92"/>
      <c r="X317" s="331" t="s">
        <v>474</v>
      </c>
      <c r="Y317" s="309" t="s">
        <v>61</v>
      </c>
      <c r="Z317" s="329" t="s">
        <v>8</v>
      </c>
      <c r="AA317" s="310" t="s">
        <v>7</v>
      </c>
      <c r="AB317" s="384" t="s">
        <v>363</v>
      </c>
      <c r="AC317" s="336"/>
      <c r="AD317" s="323">
        <f>AD318+AD322</f>
        <v>73707.5</v>
      </c>
      <c r="AE317" s="323">
        <f t="shared" ref="AE317:AF317" si="84">AE318+AE322</f>
        <v>71442</v>
      </c>
      <c r="AF317" s="323">
        <f t="shared" si="84"/>
        <v>71442</v>
      </c>
      <c r="AG317" s="157"/>
      <c r="AH317" s="157"/>
      <c r="AI317" s="134"/>
    </row>
    <row r="318" spans="1:35" s="74" customFormat="1" ht="31.5" x14ac:dyDescent="0.25">
      <c r="A318" s="65"/>
      <c r="B318" s="66"/>
      <c r="C318" s="68"/>
      <c r="D318" s="69"/>
      <c r="E318" s="69"/>
      <c r="F318" s="69"/>
      <c r="G318" s="70"/>
      <c r="H318" s="70"/>
      <c r="I318" s="70"/>
      <c r="J318" s="70"/>
      <c r="K318" s="70"/>
      <c r="L318" s="70"/>
      <c r="M318" s="70"/>
      <c r="N318" s="70"/>
      <c r="O318" s="71"/>
      <c r="P318" s="70"/>
      <c r="Q318" s="72"/>
      <c r="R318" s="92"/>
      <c r="S318" s="92"/>
      <c r="T318" s="92"/>
      <c r="U318" s="92"/>
      <c r="V318" s="92"/>
      <c r="W318" s="92"/>
      <c r="X318" s="331" t="s">
        <v>401</v>
      </c>
      <c r="Y318" s="309" t="s">
        <v>61</v>
      </c>
      <c r="Z318" s="310" t="s">
        <v>8</v>
      </c>
      <c r="AA318" s="310" t="s">
        <v>7</v>
      </c>
      <c r="AB318" s="384" t="s">
        <v>364</v>
      </c>
      <c r="AC318" s="336"/>
      <c r="AD318" s="323">
        <f t="shared" ref="AD318:AF320" si="85">AD319</f>
        <v>71442</v>
      </c>
      <c r="AE318" s="323">
        <f t="shared" si="85"/>
        <v>71442</v>
      </c>
      <c r="AF318" s="323">
        <f t="shared" si="85"/>
        <v>71442</v>
      </c>
      <c r="AG318" s="157"/>
      <c r="AH318" s="157"/>
      <c r="AI318" s="134"/>
    </row>
    <row r="319" spans="1:35" s="74" customFormat="1" ht="31.5" x14ac:dyDescent="0.25">
      <c r="A319" s="65"/>
      <c r="B319" s="66"/>
      <c r="C319" s="68"/>
      <c r="D319" s="69"/>
      <c r="E319" s="69"/>
      <c r="F319" s="69"/>
      <c r="G319" s="70"/>
      <c r="H319" s="70"/>
      <c r="I319" s="70"/>
      <c r="J319" s="70"/>
      <c r="K319" s="70"/>
      <c r="L319" s="70"/>
      <c r="M319" s="70"/>
      <c r="N319" s="70"/>
      <c r="O319" s="71"/>
      <c r="P319" s="70"/>
      <c r="Q319" s="72"/>
      <c r="R319" s="92"/>
      <c r="S319" s="92"/>
      <c r="T319" s="92"/>
      <c r="U319" s="92"/>
      <c r="V319" s="92"/>
      <c r="W319" s="92"/>
      <c r="X319" s="403" t="s">
        <v>362</v>
      </c>
      <c r="Y319" s="309" t="s">
        <v>61</v>
      </c>
      <c r="Z319" s="310" t="s">
        <v>8</v>
      </c>
      <c r="AA319" s="310" t="s">
        <v>7</v>
      </c>
      <c r="AB319" s="384" t="s">
        <v>365</v>
      </c>
      <c r="AC319" s="336"/>
      <c r="AD319" s="323">
        <f t="shared" si="85"/>
        <v>71442</v>
      </c>
      <c r="AE319" s="323">
        <f t="shared" si="85"/>
        <v>71442</v>
      </c>
      <c r="AF319" s="323">
        <f t="shared" si="85"/>
        <v>71442</v>
      </c>
      <c r="AG319" s="157"/>
      <c r="AH319" s="157"/>
      <c r="AI319" s="134"/>
    </row>
    <row r="320" spans="1:35" s="74" customFormat="1" ht="31.5" x14ac:dyDescent="0.25">
      <c r="A320" s="65"/>
      <c r="B320" s="66"/>
      <c r="C320" s="68"/>
      <c r="D320" s="69"/>
      <c r="E320" s="69"/>
      <c r="F320" s="69"/>
      <c r="G320" s="70"/>
      <c r="H320" s="70"/>
      <c r="I320" s="70"/>
      <c r="J320" s="70"/>
      <c r="K320" s="70"/>
      <c r="L320" s="70"/>
      <c r="M320" s="70"/>
      <c r="N320" s="70"/>
      <c r="O320" s="71"/>
      <c r="P320" s="70"/>
      <c r="Q320" s="72"/>
      <c r="R320" s="92"/>
      <c r="S320" s="92"/>
      <c r="T320" s="92"/>
      <c r="U320" s="92"/>
      <c r="V320" s="92"/>
      <c r="W320" s="92"/>
      <c r="X320" s="331" t="s">
        <v>58</v>
      </c>
      <c r="Y320" s="309" t="s">
        <v>61</v>
      </c>
      <c r="Z320" s="310" t="s">
        <v>8</v>
      </c>
      <c r="AA320" s="310" t="s">
        <v>7</v>
      </c>
      <c r="AB320" s="384" t="s">
        <v>365</v>
      </c>
      <c r="AC320" s="336">
        <v>600</v>
      </c>
      <c r="AD320" s="323">
        <f t="shared" si="85"/>
        <v>71442</v>
      </c>
      <c r="AE320" s="323">
        <f t="shared" si="85"/>
        <v>71442</v>
      </c>
      <c r="AF320" s="323">
        <f t="shared" si="85"/>
        <v>71442</v>
      </c>
      <c r="AG320" s="157"/>
      <c r="AH320" s="157"/>
      <c r="AI320" s="134"/>
    </row>
    <row r="321" spans="1:35" s="74" customFormat="1" x14ac:dyDescent="0.25">
      <c r="A321" s="65"/>
      <c r="B321" s="66"/>
      <c r="C321" s="68"/>
      <c r="D321" s="69"/>
      <c r="E321" s="69"/>
      <c r="F321" s="69"/>
      <c r="G321" s="70"/>
      <c r="H321" s="70"/>
      <c r="I321" s="70"/>
      <c r="J321" s="70"/>
      <c r="K321" s="70"/>
      <c r="L321" s="70"/>
      <c r="M321" s="70"/>
      <c r="N321" s="70"/>
      <c r="O321" s="71"/>
      <c r="P321" s="70"/>
      <c r="Q321" s="72"/>
      <c r="R321" s="92"/>
      <c r="S321" s="92"/>
      <c r="T321" s="92"/>
      <c r="U321" s="92"/>
      <c r="V321" s="92"/>
      <c r="W321" s="92"/>
      <c r="X321" s="331" t="s">
        <v>59</v>
      </c>
      <c r="Y321" s="309" t="s">
        <v>61</v>
      </c>
      <c r="Z321" s="310" t="s">
        <v>8</v>
      </c>
      <c r="AA321" s="310" t="s">
        <v>7</v>
      </c>
      <c r="AB321" s="384" t="s">
        <v>365</v>
      </c>
      <c r="AC321" s="336">
        <v>610</v>
      </c>
      <c r="AD321" s="369">
        <v>71442</v>
      </c>
      <c r="AE321" s="369">
        <v>71442</v>
      </c>
      <c r="AF321" s="369">
        <v>71442</v>
      </c>
      <c r="AG321" s="157"/>
      <c r="AH321" s="157"/>
      <c r="AI321" s="134"/>
    </row>
    <row r="322" spans="1:35" s="74" customFormat="1" ht="31.5" x14ac:dyDescent="0.25">
      <c r="A322" s="65"/>
      <c r="B322" s="66"/>
      <c r="C322" s="68"/>
      <c r="D322" s="69"/>
      <c r="E322" s="69"/>
      <c r="F322" s="69"/>
      <c r="G322" s="343"/>
      <c r="H322" s="343"/>
      <c r="I322" s="343"/>
      <c r="J322" s="343"/>
      <c r="K322" s="343"/>
      <c r="L322" s="343"/>
      <c r="M322" s="343"/>
      <c r="N322" s="343"/>
      <c r="O322" s="71"/>
      <c r="P322" s="343"/>
      <c r="Q322" s="72"/>
      <c r="R322" s="92"/>
      <c r="S322" s="92"/>
      <c r="T322" s="92"/>
      <c r="U322" s="92"/>
      <c r="V322" s="92"/>
      <c r="W322" s="92"/>
      <c r="X322" s="331" t="s">
        <v>652</v>
      </c>
      <c r="Y322" s="309" t="s">
        <v>61</v>
      </c>
      <c r="Z322" s="310" t="s">
        <v>8</v>
      </c>
      <c r="AA322" s="310" t="s">
        <v>7</v>
      </c>
      <c r="AB322" s="384" t="s">
        <v>653</v>
      </c>
      <c r="AC322" s="336"/>
      <c r="AD322" s="369">
        <f>AD323</f>
        <v>2265.5</v>
      </c>
      <c r="AE322" s="369">
        <f t="shared" ref="AE322:AF324" si="86">AE323</f>
        <v>0</v>
      </c>
      <c r="AF322" s="369">
        <f t="shared" si="86"/>
        <v>0</v>
      </c>
      <c r="AG322" s="353"/>
      <c r="AH322" s="353"/>
      <c r="AI322" s="352"/>
    </row>
    <row r="323" spans="1:35" s="74" customFormat="1" ht="31.5" x14ac:dyDescent="0.25">
      <c r="A323" s="65"/>
      <c r="B323" s="66"/>
      <c r="C323" s="68"/>
      <c r="D323" s="69"/>
      <c r="E323" s="69"/>
      <c r="F323" s="69"/>
      <c r="G323" s="343"/>
      <c r="H323" s="343"/>
      <c r="I323" s="343"/>
      <c r="J323" s="343"/>
      <c r="K323" s="343"/>
      <c r="L323" s="343"/>
      <c r="M323" s="343"/>
      <c r="N323" s="343"/>
      <c r="O323" s="71"/>
      <c r="P323" s="343"/>
      <c r="Q323" s="72"/>
      <c r="R323" s="92"/>
      <c r="S323" s="92"/>
      <c r="T323" s="92"/>
      <c r="U323" s="92"/>
      <c r="V323" s="92"/>
      <c r="W323" s="92"/>
      <c r="X323" s="331" t="s">
        <v>664</v>
      </c>
      <c r="Y323" s="309" t="s">
        <v>61</v>
      </c>
      <c r="Z323" s="310" t="s">
        <v>8</v>
      </c>
      <c r="AA323" s="310" t="s">
        <v>7</v>
      </c>
      <c r="AB323" s="384" t="s">
        <v>654</v>
      </c>
      <c r="AC323" s="336"/>
      <c r="AD323" s="369">
        <f>AD324</f>
        <v>2265.5</v>
      </c>
      <c r="AE323" s="369">
        <f t="shared" si="86"/>
        <v>0</v>
      </c>
      <c r="AF323" s="369">
        <f t="shared" si="86"/>
        <v>0</v>
      </c>
      <c r="AG323" s="353"/>
      <c r="AH323" s="353"/>
      <c r="AI323" s="352"/>
    </row>
    <row r="324" spans="1:35" s="74" customFormat="1" ht="31.5" x14ac:dyDescent="0.25">
      <c r="A324" s="65"/>
      <c r="B324" s="66"/>
      <c r="C324" s="68"/>
      <c r="D324" s="69"/>
      <c r="E324" s="69"/>
      <c r="F324" s="69"/>
      <c r="G324" s="343"/>
      <c r="H324" s="343"/>
      <c r="I324" s="343"/>
      <c r="J324" s="343"/>
      <c r="K324" s="343"/>
      <c r="L324" s="343"/>
      <c r="M324" s="343"/>
      <c r="N324" s="343"/>
      <c r="O324" s="71"/>
      <c r="P324" s="343"/>
      <c r="Q324" s="72"/>
      <c r="R324" s="92"/>
      <c r="S324" s="92"/>
      <c r="T324" s="92"/>
      <c r="U324" s="92"/>
      <c r="V324" s="92"/>
      <c r="W324" s="92"/>
      <c r="X324" s="331" t="s">
        <v>58</v>
      </c>
      <c r="Y324" s="309" t="s">
        <v>61</v>
      </c>
      <c r="Z324" s="310" t="s">
        <v>8</v>
      </c>
      <c r="AA324" s="310" t="s">
        <v>7</v>
      </c>
      <c r="AB324" s="384" t="s">
        <v>654</v>
      </c>
      <c r="AC324" s="336">
        <v>600</v>
      </c>
      <c r="AD324" s="369">
        <f>AD325</f>
        <v>2265.5</v>
      </c>
      <c r="AE324" s="369">
        <f t="shared" si="86"/>
        <v>0</v>
      </c>
      <c r="AF324" s="369">
        <f t="shared" si="86"/>
        <v>0</v>
      </c>
      <c r="AG324" s="353"/>
      <c r="AH324" s="353"/>
      <c r="AI324" s="352"/>
    </row>
    <row r="325" spans="1:35" s="74" customFormat="1" x14ac:dyDescent="0.25">
      <c r="A325" s="65"/>
      <c r="B325" s="66"/>
      <c r="C325" s="68"/>
      <c r="D325" s="69"/>
      <c r="E325" s="69"/>
      <c r="F325" s="69"/>
      <c r="G325" s="343"/>
      <c r="H325" s="343"/>
      <c r="I325" s="343"/>
      <c r="J325" s="343"/>
      <c r="K325" s="343"/>
      <c r="L325" s="343"/>
      <c r="M325" s="343"/>
      <c r="N325" s="343"/>
      <c r="O325" s="71"/>
      <c r="P325" s="343"/>
      <c r="Q325" s="72"/>
      <c r="R325" s="92"/>
      <c r="S325" s="92"/>
      <c r="T325" s="92"/>
      <c r="U325" s="92"/>
      <c r="V325" s="92"/>
      <c r="W325" s="92"/>
      <c r="X325" s="331" t="s">
        <v>59</v>
      </c>
      <c r="Y325" s="309" t="s">
        <v>61</v>
      </c>
      <c r="Z325" s="310" t="s">
        <v>8</v>
      </c>
      <c r="AA325" s="310" t="s">
        <v>7</v>
      </c>
      <c r="AB325" s="384" t="s">
        <v>654</v>
      </c>
      <c r="AC325" s="336">
        <v>610</v>
      </c>
      <c r="AD325" s="369">
        <v>2265.5</v>
      </c>
      <c r="AE325" s="369">
        <v>0</v>
      </c>
      <c r="AF325" s="369">
        <v>0</v>
      </c>
      <c r="AG325" s="353"/>
      <c r="AH325" s="353"/>
      <c r="AI325" s="352"/>
    </row>
    <row r="326" spans="1:35" x14ac:dyDescent="0.25">
      <c r="A326" s="44"/>
      <c r="B326" s="75"/>
      <c r="C326" s="76"/>
      <c r="D326" s="76"/>
      <c r="E326" s="77"/>
      <c r="F326" s="77"/>
      <c r="G326" s="78"/>
      <c r="H326" s="78"/>
      <c r="I326" s="78"/>
      <c r="J326" s="78"/>
      <c r="K326" s="78"/>
      <c r="L326" s="70"/>
      <c r="M326" s="78"/>
      <c r="N326" s="70"/>
      <c r="O326" s="79"/>
      <c r="P326" s="78"/>
      <c r="Q326" s="80"/>
      <c r="R326" s="84"/>
      <c r="S326" s="84"/>
      <c r="T326" s="84"/>
      <c r="U326" s="84"/>
      <c r="V326" s="84"/>
      <c r="W326" s="84"/>
      <c r="X326" s="331" t="s">
        <v>131</v>
      </c>
      <c r="Y326" s="309" t="s">
        <v>61</v>
      </c>
      <c r="Z326" s="310" t="s">
        <v>8</v>
      </c>
      <c r="AA326" s="310" t="s">
        <v>8</v>
      </c>
      <c r="AB326" s="383"/>
      <c r="AC326" s="336"/>
      <c r="AD326" s="369">
        <f>AD327+AD333</f>
        <v>1738.5</v>
      </c>
      <c r="AE326" s="369">
        <f>AE327+AE333</f>
        <v>1773.2</v>
      </c>
      <c r="AF326" s="369">
        <f>AF327+AF333</f>
        <v>1848.5</v>
      </c>
      <c r="AG326" s="157"/>
      <c r="AH326" s="157"/>
      <c r="AI326" s="134"/>
    </row>
    <row r="327" spans="1:35" ht="31.5" x14ac:dyDescent="0.25">
      <c r="A327" s="44"/>
      <c r="B327" s="75"/>
      <c r="C327" s="76"/>
      <c r="D327" s="76"/>
      <c r="E327" s="77"/>
      <c r="F327" s="77"/>
      <c r="G327" s="78"/>
      <c r="H327" s="78"/>
      <c r="I327" s="78"/>
      <c r="J327" s="78"/>
      <c r="K327" s="78"/>
      <c r="L327" s="70"/>
      <c r="M327" s="78"/>
      <c r="N327" s="70"/>
      <c r="O327" s="79"/>
      <c r="P327" s="78"/>
      <c r="Q327" s="80"/>
      <c r="R327" s="84"/>
      <c r="S327" s="84"/>
      <c r="T327" s="84"/>
      <c r="U327" s="84"/>
      <c r="V327" s="84"/>
      <c r="W327" s="84"/>
      <c r="X327" s="401" t="s">
        <v>153</v>
      </c>
      <c r="Y327" s="309" t="s">
        <v>61</v>
      </c>
      <c r="Z327" s="310" t="s">
        <v>8</v>
      </c>
      <c r="AA327" s="310" t="s">
        <v>8</v>
      </c>
      <c r="AB327" s="383" t="s">
        <v>98</v>
      </c>
      <c r="AC327" s="336"/>
      <c r="AD327" s="369">
        <f t="shared" ref="AD327:AF328" si="87">AD328</f>
        <v>290</v>
      </c>
      <c r="AE327" s="369">
        <f t="shared" si="87"/>
        <v>270</v>
      </c>
      <c r="AF327" s="369">
        <f t="shared" si="87"/>
        <v>270</v>
      </c>
      <c r="AG327" s="157"/>
      <c r="AH327" s="157"/>
      <c r="AI327" s="134"/>
    </row>
    <row r="328" spans="1:35" x14ac:dyDescent="0.25">
      <c r="A328" s="44"/>
      <c r="B328" s="75"/>
      <c r="C328" s="76"/>
      <c r="D328" s="76"/>
      <c r="E328" s="77"/>
      <c r="F328" s="77"/>
      <c r="G328" s="78"/>
      <c r="H328" s="78"/>
      <c r="I328" s="78"/>
      <c r="J328" s="78"/>
      <c r="K328" s="78"/>
      <c r="L328" s="70"/>
      <c r="M328" s="78"/>
      <c r="N328" s="70"/>
      <c r="O328" s="79"/>
      <c r="P328" s="78"/>
      <c r="Q328" s="80"/>
      <c r="R328" s="84"/>
      <c r="S328" s="84"/>
      <c r="T328" s="84"/>
      <c r="U328" s="84"/>
      <c r="V328" s="84"/>
      <c r="W328" s="84"/>
      <c r="X328" s="401" t="s">
        <v>154</v>
      </c>
      <c r="Y328" s="309" t="s">
        <v>61</v>
      </c>
      <c r="Z328" s="310" t="s">
        <v>8</v>
      </c>
      <c r="AA328" s="310" t="s">
        <v>8</v>
      </c>
      <c r="AB328" s="383" t="s">
        <v>102</v>
      </c>
      <c r="AC328" s="336"/>
      <c r="AD328" s="369">
        <f t="shared" si="87"/>
        <v>290</v>
      </c>
      <c r="AE328" s="369">
        <f t="shared" si="87"/>
        <v>270</v>
      </c>
      <c r="AF328" s="369">
        <f t="shared" si="87"/>
        <v>270</v>
      </c>
      <c r="AG328" s="157"/>
      <c r="AH328" s="157"/>
      <c r="AI328" s="134"/>
    </row>
    <row r="329" spans="1:35" ht="31.5" x14ac:dyDescent="0.25">
      <c r="A329" s="44"/>
      <c r="B329" s="75"/>
      <c r="C329" s="76"/>
      <c r="D329" s="76"/>
      <c r="E329" s="77"/>
      <c r="F329" s="77"/>
      <c r="G329" s="78"/>
      <c r="H329" s="78"/>
      <c r="I329" s="78"/>
      <c r="J329" s="78"/>
      <c r="K329" s="78"/>
      <c r="L329" s="70"/>
      <c r="M329" s="78"/>
      <c r="N329" s="70"/>
      <c r="O329" s="79"/>
      <c r="P329" s="78"/>
      <c r="Q329" s="80"/>
      <c r="R329" s="84"/>
      <c r="S329" s="84"/>
      <c r="T329" s="84"/>
      <c r="U329" s="84"/>
      <c r="V329" s="84"/>
      <c r="W329" s="84"/>
      <c r="X329" s="416" t="s">
        <v>498</v>
      </c>
      <c r="Y329" s="309" t="s">
        <v>61</v>
      </c>
      <c r="Z329" s="310" t="s">
        <v>8</v>
      </c>
      <c r="AA329" s="310" t="s">
        <v>8</v>
      </c>
      <c r="AB329" s="384" t="s">
        <v>158</v>
      </c>
      <c r="AC329" s="336"/>
      <c r="AD329" s="369">
        <f t="shared" ref="AD329:AF330" si="88">AD330</f>
        <v>290</v>
      </c>
      <c r="AE329" s="369">
        <f t="shared" si="88"/>
        <v>270</v>
      </c>
      <c r="AF329" s="369">
        <f t="shared" si="88"/>
        <v>270</v>
      </c>
      <c r="AG329" s="157"/>
      <c r="AH329" s="157"/>
      <c r="AI329" s="134"/>
    </row>
    <row r="330" spans="1:35" ht="31.5" x14ac:dyDescent="0.25">
      <c r="A330" s="44"/>
      <c r="B330" s="75"/>
      <c r="C330" s="76"/>
      <c r="D330" s="76"/>
      <c r="E330" s="77"/>
      <c r="F330" s="77"/>
      <c r="G330" s="78"/>
      <c r="H330" s="78"/>
      <c r="I330" s="78"/>
      <c r="J330" s="78"/>
      <c r="K330" s="78"/>
      <c r="L330" s="70"/>
      <c r="M330" s="78"/>
      <c r="N330" s="70"/>
      <c r="O330" s="79"/>
      <c r="P330" s="78"/>
      <c r="Q330" s="80"/>
      <c r="R330" s="84"/>
      <c r="S330" s="84"/>
      <c r="T330" s="84"/>
      <c r="U330" s="84"/>
      <c r="V330" s="84"/>
      <c r="W330" s="84"/>
      <c r="X330" s="401" t="s">
        <v>552</v>
      </c>
      <c r="Y330" s="309" t="s">
        <v>61</v>
      </c>
      <c r="Z330" s="310" t="s">
        <v>8</v>
      </c>
      <c r="AA330" s="310" t="s">
        <v>8</v>
      </c>
      <c r="AB330" s="384" t="s">
        <v>553</v>
      </c>
      <c r="AC330" s="336"/>
      <c r="AD330" s="369">
        <f t="shared" si="88"/>
        <v>290</v>
      </c>
      <c r="AE330" s="369">
        <f t="shared" si="88"/>
        <v>270</v>
      </c>
      <c r="AF330" s="369">
        <f t="shared" si="88"/>
        <v>270</v>
      </c>
      <c r="AG330" s="157"/>
      <c r="AH330" s="157"/>
      <c r="AI330" s="134"/>
    </row>
    <row r="331" spans="1:35" x14ac:dyDescent="0.25">
      <c r="A331" s="44"/>
      <c r="B331" s="75"/>
      <c r="C331" s="76"/>
      <c r="D331" s="76"/>
      <c r="E331" s="77"/>
      <c r="F331" s="77"/>
      <c r="G331" s="78"/>
      <c r="H331" s="78"/>
      <c r="I331" s="78"/>
      <c r="J331" s="78"/>
      <c r="K331" s="78"/>
      <c r="L331" s="70"/>
      <c r="M331" s="78"/>
      <c r="N331" s="70"/>
      <c r="O331" s="79"/>
      <c r="P331" s="78"/>
      <c r="Q331" s="80"/>
      <c r="R331" s="84"/>
      <c r="S331" s="84"/>
      <c r="T331" s="84"/>
      <c r="U331" s="84"/>
      <c r="V331" s="84"/>
      <c r="W331" s="84"/>
      <c r="X331" s="331" t="s">
        <v>116</v>
      </c>
      <c r="Y331" s="309" t="s">
        <v>61</v>
      </c>
      <c r="Z331" s="310" t="s">
        <v>8</v>
      </c>
      <c r="AA331" s="310" t="s">
        <v>8</v>
      </c>
      <c r="AB331" s="384" t="s">
        <v>553</v>
      </c>
      <c r="AC331" s="311">
        <v>200</v>
      </c>
      <c r="AD331" s="369">
        <f>AD332</f>
        <v>290</v>
      </c>
      <c r="AE331" s="369">
        <f>AE332</f>
        <v>270</v>
      </c>
      <c r="AF331" s="369">
        <f>AF332</f>
        <v>270</v>
      </c>
      <c r="AG331" s="157"/>
      <c r="AH331" s="157"/>
      <c r="AI331" s="134"/>
    </row>
    <row r="332" spans="1:35" ht="31.5" x14ac:dyDescent="0.25">
      <c r="A332" s="44"/>
      <c r="B332" s="75"/>
      <c r="C332" s="76"/>
      <c r="D332" s="76"/>
      <c r="E332" s="77"/>
      <c r="F332" s="77"/>
      <c r="G332" s="78"/>
      <c r="H332" s="78"/>
      <c r="I332" s="78"/>
      <c r="J332" s="78"/>
      <c r="K332" s="78"/>
      <c r="L332" s="70"/>
      <c r="M332" s="78"/>
      <c r="N332" s="70"/>
      <c r="O332" s="79"/>
      <c r="P332" s="78"/>
      <c r="Q332" s="80"/>
      <c r="R332" s="84"/>
      <c r="S332" s="84"/>
      <c r="T332" s="84"/>
      <c r="U332" s="84"/>
      <c r="V332" s="84"/>
      <c r="W332" s="84"/>
      <c r="X332" s="331" t="s">
        <v>50</v>
      </c>
      <c r="Y332" s="309" t="s">
        <v>61</v>
      </c>
      <c r="Z332" s="310" t="s">
        <v>8</v>
      </c>
      <c r="AA332" s="310" t="s">
        <v>8</v>
      </c>
      <c r="AB332" s="384" t="s">
        <v>553</v>
      </c>
      <c r="AC332" s="311">
        <v>240</v>
      </c>
      <c r="AD332" s="369">
        <v>290</v>
      </c>
      <c r="AE332" s="369">
        <v>270</v>
      </c>
      <c r="AF332" s="369">
        <v>270</v>
      </c>
      <c r="AG332" s="157"/>
      <c r="AH332" s="157"/>
      <c r="AI332" s="134"/>
    </row>
    <row r="333" spans="1:35" ht="31.5" x14ac:dyDescent="0.25">
      <c r="A333" s="87"/>
      <c r="B333" s="75"/>
      <c r="C333" s="75"/>
      <c r="D333" s="75"/>
      <c r="E333" s="77"/>
      <c r="F333" s="76"/>
      <c r="G333" s="78"/>
      <c r="H333" s="37"/>
      <c r="I333" s="88"/>
      <c r="J333" s="88"/>
      <c r="K333" s="88"/>
      <c r="L333" s="78"/>
      <c r="M333" s="88"/>
      <c r="N333" s="78"/>
      <c r="O333" s="79"/>
      <c r="P333" s="38"/>
      <c r="Q333" s="80"/>
      <c r="R333" s="84"/>
      <c r="S333" s="84"/>
      <c r="T333" s="84"/>
      <c r="U333" s="84"/>
      <c r="V333" s="84"/>
      <c r="X333" s="402" t="s">
        <v>286</v>
      </c>
      <c r="Y333" s="309" t="s">
        <v>61</v>
      </c>
      <c r="Z333" s="310" t="s">
        <v>8</v>
      </c>
      <c r="AA333" s="310" t="s">
        <v>8</v>
      </c>
      <c r="AB333" s="384" t="s">
        <v>128</v>
      </c>
      <c r="AC333" s="311"/>
      <c r="AD333" s="369">
        <f>AD334+AD339</f>
        <v>1448.5</v>
      </c>
      <c r="AE333" s="369">
        <f t="shared" ref="AE333:AF333" si="89">AE334+AE339</f>
        <v>1503.2</v>
      </c>
      <c r="AF333" s="369">
        <f t="shared" si="89"/>
        <v>1578.5</v>
      </c>
      <c r="AG333" s="157"/>
      <c r="AH333" s="157"/>
      <c r="AI333" s="134"/>
    </row>
    <row r="334" spans="1:35" x14ac:dyDescent="0.25">
      <c r="A334" s="87"/>
      <c r="B334" s="75"/>
      <c r="C334" s="75"/>
      <c r="D334" s="75"/>
      <c r="E334" s="77"/>
      <c r="F334" s="76"/>
      <c r="G334" s="78"/>
      <c r="H334" s="37"/>
      <c r="I334" s="88"/>
      <c r="J334" s="88"/>
      <c r="K334" s="88"/>
      <c r="L334" s="78"/>
      <c r="M334" s="88"/>
      <c r="N334" s="78"/>
      <c r="O334" s="79"/>
      <c r="P334" s="38"/>
      <c r="Q334" s="80"/>
      <c r="R334" s="84"/>
      <c r="S334" s="84"/>
      <c r="T334" s="84"/>
      <c r="U334" s="84"/>
      <c r="V334" s="84"/>
      <c r="X334" s="402" t="s">
        <v>294</v>
      </c>
      <c r="Y334" s="309" t="s">
        <v>61</v>
      </c>
      <c r="Z334" s="326" t="s">
        <v>8</v>
      </c>
      <c r="AA334" s="326" t="s">
        <v>8</v>
      </c>
      <c r="AB334" s="384" t="s">
        <v>295</v>
      </c>
      <c r="AC334" s="311"/>
      <c r="AD334" s="369">
        <f>AD335</f>
        <v>1328.5</v>
      </c>
      <c r="AE334" s="369">
        <f t="shared" ref="AD334:AF337" si="90">AE335</f>
        <v>1378.2</v>
      </c>
      <c r="AF334" s="369">
        <f t="shared" si="90"/>
        <v>1448.5</v>
      </c>
      <c r="AG334" s="157"/>
      <c r="AH334" s="157"/>
      <c r="AI334" s="134"/>
    </row>
    <row r="335" spans="1:35" x14ac:dyDescent="0.25">
      <c r="A335" s="87"/>
      <c r="B335" s="75"/>
      <c r="C335" s="75"/>
      <c r="D335" s="75"/>
      <c r="E335" s="77"/>
      <c r="F335" s="76"/>
      <c r="G335" s="78"/>
      <c r="H335" s="37"/>
      <c r="I335" s="88"/>
      <c r="J335" s="88"/>
      <c r="K335" s="88"/>
      <c r="L335" s="78"/>
      <c r="M335" s="88"/>
      <c r="N335" s="78"/>
      <c r="O335" s="79"/>
      <c r="P335" s="38"/>
      <c r="Q335" s="80"/>
      <c r="R335" s="84"/>
      <c r="S335" s="84"/>
      <c r="T335" s="84"/>
      <c r="U335" s="84"/>
      <c r="V335" s="84"/>
      <c r="X335" s="411" t="s">
        <v>486</v>
      </c>
      <c r="Y335" s="309" t="s">
        <v>61</v>
      </c>
      <c r="Z335" s="326" t="s">
        <v>8</v>
      </c>
      <c r="AA335" s="326" t="s">
        <v>8</v>
      </c>
      <c r="AB335" s="384" t="s">
        <v>296</v>
      </c>
      <c r="AC335" s="311"/>
      <c r="AD335" s="369">
        <f t="shared" si="90"/>
        <v>1328.5</v>
      </c>
      <c r="AE335" s="369">
        <f t="shared" si="90"/>
        <v>1378.2</v>
      </c>
      <c r="AF335" s="369">
        <f t="shared" si="90"/>
        <v>1448.5</v>
      </c>
      <c r="AG335" s="157"/>
      <c r="AH335" s="157"/>
      <c r="AI335" s="134"/>
    </row>
    <row r="336" spans="1:35" ht="31.5" x14ac:dyDescent="0.25">
      <c r="A336" s="87"/>
      <c r="B336" s="75"/>
      <c r="C336" s="75"/>
      <c r="D336" s="75"/>
      <c r="E336" s="77"/>
      <c r="F336" s="76"/>
      <c r="G336" s="78"/>
      <c r="H336" s="37"/>
      <c r="I336" s="88"/>
      <c r="J336" s="88"/>
      <c r="K336" s="88"/>
      <c r="L336" s="78"/>
      <c r="M336" s="88"/>
      <c r="N336" s="78"/>
      <c r="O336" s="79"/>
      <c r="P336" s="38"/>
      <c r="Q336" s="80"/>
      <c r="R336" s="84"/>
      <c r="S336" s="84"/>
      <c r="T336" s="84"/>
      <c r="U336" s="84"/>
      <c r="V336" s="84"/>
      <c r="X336" s="406" t="s">
        <v>667</v>
      </c>
      <c r="Y336" s="309" t="s">
        <v>61</v>
      </c>
      <c r="Z336" s="310" t="s">
        <v>8</v>
      </c>
      <c r="AA336" s="310" t="s">
        <v>8</v>
      </c>
      <c r="AB336" s="384" t="s">
        <v>297</v>
      </c>
      <c r="AC336" s="311"/>
      <c r="AD336" s="369">
        <f>AD337</f>
        <v>1328.5</v>
      </c>
      <c r="AE336" s="369">
        <f t="shared" si="90"/>
        <v>1378.2</v>
      </c>
      <c r="AF336" s="369">
        <f t="shared" si="90"/>
        <v>1448.5</v>
      </c>
      <c r="AG336" s="157"/>
      <c r="AH336" s="157"/>
      <c r="AI336" s="134"/>
    </row>
    <row r="337" spans="1:35" x14ac:dyDescent="0.25">
      <c r="A337" s="87"/>
      <c r="B337" s="75"/>
      <c r="C337" s="75"/>
      <c r="D337" s="75"/>
      <c r="E337" s="77"/>
      <c r="F337" s="76"/>
      <c r="G337" s="78"/>
      <c r="H337" s="37"/>
      <c r="I337" s="88"/>
      <c r="J337" s="88"/>
      <c r="K337" s="88"/>
      <c r="L337" s="78"/>
      <c r="M337" s="88"/>
      <c r="N337" s="78"/>
      <c r="O337" s="79"/>
      <c r="P337" s="38"/>
      <c r="Q337" s="80"/>
      <c r="R337" s="84"/>
      <c r="S337" s="84"/>
      <c r="T337" s="84"/>
      <c r="U337" s="84"/>
      <c r="V337" s="84"/>
      <c r="X337" s="331" t="s">
        <v>116</v>
      </c>
      <c r="Y337" s="309" t="s">
        <v>61</v>
      </c>
      <c r="Z337" s="326" t="s">
        <v>8</v>
      </c>
      <c r="AA337" s="326" t="s">
        <v>8</v>
      </c>
      <c r="AB337" s="384" t="s">
        <v>297</v>
      </c>
      <c r="AC337" s="311">
        <v>200</v>
      </c>
      <c r="AD337" s="369">
        <f t="shared" si="90"/>
        <v>1328.5</v>
      </c>
      <c r="AE337" s="369">
        <f t="shared" si="90"/>
        <v>1378.2</v>
      </c>
      <c r="AF337" s="369">
        <f t="shared" si="90"/>
        <v>1448.5</v>
      </c>
      <c r="AG337" s="157"/>
      <c r="AH337" s="157"/>
      <c r="AI337" s="134"/>
    </row>
    <row r="338" spans="1:35" ht="31.5" x14ac:dyDescent="0.25">
      <c r="A338" s="87"/>
      <c r="B338" s="75"/>
      <c r="C338" s="75"/>
      <c r="D338" s="75"/>
      <c r="E338" s="77"/>
      <c r="F338" s="76"/>
      <c r="G338" s="78"/>
      <c r="H338" s="37"/>
      <c r="I338" s="88"/>
      <c r="J338" s="88"/>
      <c r="K338" s="88"/>
      <c r="L338" s="78"/>
      <c r="M338" s="88"/>
      <c r="N338" s="78"/>
      <c r="O338" s="79"/>
      <c r="P338" s="38"/>
      <c r="Q338" s="80"/>
      <c r="R338" s="84"/>
      <c r="S338" s="84"/>
      <c r="T338" s="84"/>
      <c r="U338" s="84"/>
      <c r="V338" s="84"/>
      <c r="X338" s="331" t="s">
        <v>50</v>
      </c>
      <c r="Y338" s="309" t="s">
        <v>61</v>
      </c>
      <c r="Z338" s="326" t="s">
        <v>8</v>
      </c>
      <c r="AA338" s="326" t="s">
        <v>8</v>
      </c>
      <c r="AB338" s="384" t="s">
        <v>297</v>
      </c>
      <c r="AC338" s="311">
        <v>240</v>
      </c>
      <c r="AD338" s="369">
        <v>1328.5</v>
      </c>
      <c r="AE338" s="369">
        <v>1378.2</v>
      </c>
      <c r="AF338" s="369">
        <v>1448.5</v>
      </c>
      <c r="AG338" s="157"/>
      <c r="AH338" s="157"/>
      <c r="AI338" s="134"/>
    </row>
    <row r="339" spans="1:35" ht="31.5" x14ac:dyDescent="0.25">
      <c r="A339" s="87"/>
      <c r="B339" s="344"/>
      <c r="C339" s="344"/>
      <c r="D339" s="344"/>
      <c r="E339" s="346"/>
      <c r="F339" s="345"/>
      <c r="G339" s="347"/>
      <c r="H339" s="37"/>
      <c r="I339" s="88"/>
      <c r="J339" s="88"/>
      <c r="K339" s="88"/>
      <c r="L339" s="347"/>
      <c r="M339" s="88"/>
      <c r="N339" s="347"/>
      <c r="O339" s="79"/>
      <c r="P339" s="38"/>
      <c r="Q339" s="348"/>
      <c r="R339" s="349"/>
      <c r="S339" s="349"/>
      <c r="T339" s="349"/>
      <c r="U339" s="349"/>
      <c r="V339" s="349"/>
      <c r="X339" s="308" t="s">
        <v>732</v>
      </c>
      <c r="Y339" s="309" t="s">
        <v>61</v>
      </c>
      <c r="Z339" s="326" t="s">
        <v>8</v>
      </c>
      <c r="AA339" s="326" t="s">
        <v>8</v>
      </c>
      <c r="AB339" s="385" t="s">
        <v>733</v>
      </c>
      <c r="AC339" s="311"/>
      <c r="AD339" s="369">
        <f>AD340</f>
        <v>120</v>
      </c>
      <c r="AE339" s="369">
        <f t="shared" ref="AE339:AF342" si="91">AE340</f>
        <v>125</v>
      </c>
      <c r="AF339" s="369">
        <f t="shared" si="91"/>
        <v>130</v>
      </c>
      <c r="AG339" s="353"/>
      <c r="AH339" s="353"/>
      <c r="AI339" s="352"/>
    </row>
    <row r="340" spans="1:35" ht="31.5" x14ac:dyDescent="0.25">
      <c r="A340" s="87"/>
      <c r="B340" s="344"/>
      <c r="C340" s="344"/>
      <c r="D340" s="344"/>
      <c r="E340" s="346"/>
      <c r="F340" s="345"/>
      <c r="G340" s="347"/>
      <c r="H340" s="37"/>
      <c r="I340" s="88"/>
      <c r="J340" s="88"/>
      <c r="K340" s="88"/>
      <c r="L340" s="347"/>
      <c r="M340" s="88"/>
      <c r="N340" s="347"/>
      <c r="O340" s="79"/>
      <c r="P340" s="38"/>
      <c r="Q340" s="348"/>
      <c r="R340" s="349"/>
      <c r="S340" s="349"/>
      <c r="T340" s="349"/>
      <c r="U340" s="349"/>
      <c r="V340" s="349"/>
      <c r="X340" s="308" t="s">
        <v>734</v>
      </c>
      <c r="Y340" s="309" t="s">
        <v>61</v>
      </c>
      <c r="Z340" s="310" t="s">
        <v>8</v>
      </c>
      <c r="AA340" s="310" t="s">
        <v>8</v>
      </c>
      <c r="AB340" s="385" t="s">
        <v>735</v>
      </c>
      <c r="AC340" s="311"/>
      <c r="AD340" s="369">
        <f>AD341</f>
        <v>120</v>
      </c>
      <c r="AE340" s="369">
        <f t="shared" si="91"/>
        <v>125</v>
      </c>
      <c r="AF340" s="369">
        <f t="shared" si="91"/>
        <v>130</v>
      </c>
      <c r="AG340" s="353"/>
      <c r="AH340" s="353"/>
      <c r="AI340" s="352"/>
    </row>
    <row r="341" spans="1:35" x14ac:dyDescent="0.25">
      <c r="A341" s="87"/>
      <c r="B341" s="344"/>
      <c r="C341" s="344"/>
      <c r="D341" s="344"/>
      <c r="E341" s="346"/>
      <c r="F341" s="345"/>
      <c r="G341" s="347"/>
      <c r="H341" s="37"/>
      <c r="I341" s="88"/>
      <c r="J341" s="88"/>
      <c r="K341" s="88"/>
      <c r="L341" s="347"/>
      <c r="M341" s="88"/>
      <c r="N341" s="347"/>
      <c r="O341" s="79"/>
      <c r="P341" s="38"/>
      <c r="Q341" s="348"/>
      <c r="R341" s="349"/>
      <c r="S341" s="349"/>
      <c r="T341" s="349"/>
      <c r="U341" s="349"/>
      <c r="V341" s="349"/>
      <c r="X341" s="308" t="s">
        <v>736</v>
      </c>
      <c r="Y341" s="309" t="s">
        <v>61</v>
      </c>
      <c r="Z341" s="326" t="s">
        <v>8</v>
      </c>
      <c r="AA341" s="326" t="s">
        <v>8</v>
      </c>
      <c r="AB341" s="385" t="s">
        <v>737</v>
      </c>
      <c r="AC341" s="311"/>
      <c r="AD341" s="369">
        <f>AD342</f>
        <v>120</v>
      </c>
      <c r="AE341" s="369">
        <f t="shared" si="91"/>
        <v>125</v>
      </c>
      <c r="AF341" s="369">
        <f t="shared" si="91"/>
        <v>130</v>
      </c>
      <c r="AG341" s="353"/>
      <c r="AH341" s="353"/>
      <c r="AI341" s="352"/>
    </row>
    <row r="342" spans="1:35" x14ac:dyDescent="0.25">
      <c r="A342" s="87"/>
      <c r="B342" s="344"/>
      <c r="C342" s="344"/>
      <c r="D342" s="344"/>
      <c r="E342" s="346"/>
      <c r="F342" s="345"/>
      <c r="G342" s="347"/>
      <c r="H342" s="37"/>
      <c r="I342" s="88"/>
      <c r="J342" s="88"/>
      <c r="K342" s="88"/>
      <c r="L342" s="347"/>
      <c r="M342" s="88"/>
      <c r="N342" s="347"/>
      <c r="O342" s="79"/>
      <c r="P342" s="38"/>
      <c r="Q342" s="348"/>
      <c r="R342" s="349"/>
      <c r="S342" s="349"/>
      <c r="T342" s="349"/>
      <c r="U342" s="349"/>
      <c r="V342" s="349"/>
      <c r="X342" s="403" t="s">
        <v>116</v>
      </c>
      <c r="Y342" s="309" t="s">
        <v>61</v>
      </c>
      <c r="Z342" s="326" t="s">
        <v>8</v>
      </c>
      <c r="AA342" s="326" t="s">
        <v>8</v>
      </c>
      <c r="AB342" s="385" t="s">
        <v>737</v>
      </c>
      <c r="AC342" s="311">
        <v>200</v>
      </c>
      <c r="AD342" s="369">
        <f>AD343</f>
        <v>120</v>
      </c>
      <c r="AE342" s="369">
        <f t="shared" si="91"/>
        <v>125</v>
      </c>
      <c r="AF342" s="369">
        <f t="shared" si="91"/>
        <v>130</v>
      </c>
      <c r="AG342" s="353"/>
      <c r="AH342" s="353"/>
      <c r="AI342" s="352"/>
    </row>
    <row r="343" spans="1:35" ht="31.5" x14ac:dyDescent="0.25">
      <c r="A343" s="87"/>
      <c r="B343" s="344"/>
      <c r="C343" s="344"/>
      <c r="D343" s="344"/>
      <c r="E343" s="346"/>
      <c r="F343" s="345"/>
      <c r="G343" s="347"/>
      <c r="H343" s="37"/>
      <c r="I343" s="88"/>
      <c r="J343" s="88"/>
      <c r="K343" s="88"/>
      <c r="L343" s="347"/>
      <c r="M343" s="88"/>
      <c r="N343" s="347"/>
      <c r="O343" s="79"/>
      <c r="P343" s="38"/>
      <c r="Q343" s="348"/>
      <c r="R343" s="349"/>
      <c r="S343" s="349"/>
      <c r="T343" s="349"/>
      <c r="U343" s="349"/>
      <c r="V343" s="349"/>
      <c r="X343" s="403" t="s">
        <v>50</v>
      </c>
      <c r="Y343" s="309" t="s">
        <v>61</v>
      </c>
      <c r="Z343" s="326" t="s">
        <v>8</v>
      </c>
      <c r="AA343" s="326" t="s">
        <v>8</v>
      </c>
      <c r="AB343" s="385" t="s">
        <v>737</v>
      </c>
      <c r="AC343" s="311">
        <v>240</v>
      </c>
      <c r="AD343" s="369">
        <v>120</v>
      </c>
      <c r="AE343" s="369">
        <v>125</v>
      </c>
      <c r="AF343" s="369">
        <v>130</v>
      </c>
      <c r="AG343" s="353"/>
      <c r="AH343" s="353"/>
      <c r="AI343" s="352"/>
    </row>
    <row r="344" spans="1:35" x14ac:dyDescent="0.25">
      <c r="A344" s="87"/>
      <c r="B344" s="75"/>
      <c r="C344" s="75"/>
      <c r="D344" s="75"/>
      <c r="E344" s="77"/>
      <c r="F344" s="76"/>
      <c r="G344" s="78"/>
      <c r="H344" s="37"/>
      <c r="I344" s="88"/>
      <c r="J344" s="88"/>
      <c r="K344" s="88"/>
      <c r="L344" s="78"/>
      <c r="M344" s="88"/>
      <c r="N344" s="78"/>
      <c r="O344" s="79"/>
      <c r="P344" s="38"/>
      <c r="Q344" s="80"/>
      <c r="R344" s="84"/>
      <c r="S344" s="84"/>
      <c r="T344" s="84"/>
      <c r="U344" s="84"/>
      <c r="V344" s="84"/>
      <c r="X344" s="331" t="s">
        <v>37</v>
      </c>
      <c r="Y344" s="309" t="s">
        <v>61</v>
      </c>
      <c r="Z344" s="310" t="s">
        <v>8</v>
      </c>
      <c r="AA344" s="310" t="s">
        <v>22</v>
      </c>
      <c r="AB344" s="383"/>
      <c r="AC344" s="311"/>
      <c r="AD344" s="369">
        <f>AD346</f>
        <v>3420</v>
      </c>
      <c r="AE344" s="369">
        <f>AE346</f>
        <v>3420</v>
      </c>
      <c r="AF344" s="369">
        <f>AF346</f>
        <v>3420</v>
      </c>
      <c r="AG344" s="157"/>
      <c r="AH344" s="157"/>
      <c r="AI344" s="134"/>
    </row>
    <row r="345" spans="1:35" x14ac:dyDescent="0.25">
      <c r="A345" s="87"/>
      <c r="B345" s="75"/>
      <c r="C345" s="75"/>
      <c r="D345" s="75"/>
      <c r="E345" s="77"/>
      <c r="F345" s="76"/>
      <c r="G345" s="78"/>
      <c r="H345" s="37"/>
      <c r="I345" s="88"/>
      <c r="J345" s="88"/>
      <c r="K345" s="88"/>
      <c r="L345" s="78"/>
      <c r="M345" s="88"/>
      <c r="N345" s="78"/>
      <c r="O345" s="79"/>
      <c r="P345" s="38"/>
      <c r="Q345" s="80"/>
      <c r="R345" s="84"/>
      <c r="S345" s="84"/>
      <c r="T345" s="84"/>
      <c r="U345" s="84"/>
      <c r="V345" s="84"/>
      <c r="X345" s="401" t="s">
        <v>281</v>
      </c>
      <c r="Y345" s="309" t="s">
        <v>61</v>
      </c>
      <c r="Z345" s="310" t="s">
        <v>8</v>
      </c>
      <c r="AA345" s="310" t="s">
        <v>22</v>
      </c>
      <c r="AB345" s="384" t="s">
        <v>105</v>
      </c>
      <c r="AC345" s="311"/>
      <c r="AD345" s="369">
        <f t="shared" ref="AD345:AF354" si="92">AD346</f>
        <v>3420</v>
      </c>
      <c r="AE345" s="369">
        <f t="shared" si="92"/>
        <v>3420</v>
      </c>
      <c r="AF345" s="369">
        <f t="shared" si="92"/>
        <v>3420</v>
      </c>
      <c r="AG345" s="157"/>
      <c r="AH345" s="157"/>
      <c r="AI345" s="134"/>
    </row>
    <row r="346" spans="1:35" x14ac:dyDescent="0.25">
      <c r="A346" s="87"/>
      <c r="B346" s="75"/>
      <c r="C346" s="75"/>
      <c r="D346" s="75"/>
      <c r="E346" s="77"/>
      <c r="F346" s="76"/>
      <c r="G346" s="78"/>
      <c r="H346" s="37"/>
      <c r="I346" s="88"/>
      <c r="J346" s="88"/>
      <c r="K346" s="88"/>
      <c r="L346" s="70"/>
      <c r="M346" s="88"/>
      <c r="N346" s="70"/>
      <c r="O346" s="79"/>
      <c r="P346" s="38"/>
      <c r="Q346" s="80"/>
      <c r="R346" s="84"/>
      <c r="S346" s="84"/>
      <c r="T346" s="84"/>
      <c r="U346" s="84"/>
      <c r="V346" s="84"/>
      <c r="X346" s="401" t="s">
        <v>284</v>
      </c>
      <c r="Y346" s="309" t="s">
        <v>61</v>
      </c>
      <c r="Z346" s="310" t="s">
        <v>8</v>
      </c>
      <c r="AA346" s="310" t="s">
        <v>22</v>
      </c>
      <c r="AB346" s="384" t="s">
        <v>106</v>
      </c>
      <c r="AC346" s="311"/>
      <c r="AD346" s="369">
        <f t="shared" si="92"/>
        <v>3420</v>
      </c>
      <c r="AE346" s="369">
        <f t="shared" si="92"/>
        <v>3420</v>
      </c>
      <c r="AF346" s="369">
        <f t="shared" si="92"/>
        <v>3420</v>
      </c>
      <c r="AG346" s="157"/>
      <c r="AH346" s="157"/>
      <c r="AI346" s="134"/>
    </row>
    <row r="347" spans="1:35" x14ac:dyDescent="0.25">
      <c r="A347" s="87"/>
      <c r="B347" s="75"/>
      <c r="C347" s="75"/>
      <c r="D347" s="75"/>
      <c r="E347" s="77"/>
      <c r="F347" s="76"/>
      <c r="G347" s="78"/>
      <c r="H347" s="37"/>
      <c r="I347" s="88"/>
      <c r="J347" s="88"/>
      <c r="K347" s="88"/>
      <c r="L347" s="70"/>
      <c r="M347" s="88"/>
      <c r="N347" s="70"/>
      <c r="O347" s="79"/>
      <c r="P347" s="38"/>
      <c r="Q347" s="80"/>
      <c r="R347" s="84"/>
      <c r="S347" s="84"/>
      <c r="T347" s="84"/>
      <c r="U347" s="84"/>
      <c r="V347" s="84"/>
      <c r="X347" s="417" t="s">
        <v>478</v>
      </c>
      <c r="Y347" s="309" t="s">
        <v>61</v>
      </c>
      <c r="Z347" s="310" t="s">
        <v>8</v>
      </c>
      <c r="AA347" s="310" t="s">
        <v>22</v>
      </c>
      <c r="AB347" s="384" t="s">
        <v>477</v>
      </c>
      <c r="AC347" s="311"/>
      <c r="AD347" s="369">
        <f>AD348+AD353</f>
        <v>3420</v>
      </c>
      <c r="AE347" s="369">
        <f t="shared" ref="AE347:AF347" si="93">AE348+AE353</f>
        <v>3420</v>
      </c>
      <c r="AF347" s="369">
        <f t="shared" si="93"/>
        <v>3420</v>
      </c>
      <c r="AG347" s="157"/>
      <c r="AH347" s="157"/>
      <c r="AI347" s="134"/>
    </row>
    <row r="348" spans="1:35" ht="47.25" x14ac:dyDescent="0.25">
      <c r="A348" s="87"/>
      <c r="B348" s="344"/>
      <c r="C348" s="344"/>
      <c r="D348" s="344"/>
      <c r="E348" s="346"/>
      <c r="F348" s="345"/>
      <c r="G348" s="347"/>
      <c r="H348" s="37"/>
      <c r="I348" s="88"/>
      <c r="J348" s="88"/>
      <c r="K348" s="88"/>
      <c r="L348" s="343"/>
      <c r="M348" s="88"/>
      <c r="N348" s="343"/>
      <c r="O348" s="79"/>
      <c r="P348" s="38"/>
      <c r="Q348" s="348"/>
      <c r="R348" s="349"/>
      <c r="S348" s="349"/>
      <c r="T348" s="349"/>
      <c r="U348" s="349"/>
      <c r="V348" s="349"/>
      <c r="X348" s="493" t="s">
        <v>724</v>
      </c>
      <c r="Y348" s="309" t="s">
        <v>61</v>
      </c>
      <c r="Z348" s="310" t="s">
        <v>8</v>
      </c>
      <c r="AA348" s="310" t="s">
        <v>22</v>
      </c>
      <c r="AB348" s="384" t="s">
        <v>725</v>
      </c>
      <c r="AC348" s="311"/>
      <c r="AD348" s="369">
        <f>AD349+AD351</f>
        <v>520</v>
      </c>
      <c r="AE348" s="369">
        <f t="shared" ref="AE348:AF348" si="94">AE349+AE351</f>
        <v>520</v>
      </c>
      <c r="AF348" s="369">
        <f t="shared" si="94"/>
        <v>520</v>
      </c>
      <c r="AG348" s="353"/>
      <c r="AH348" s="353"/>
      <c r="AI348" s="352"/>
    </row>
    <row r="349" spans="1:35" x14ac:dyDescent="0.25">
      <c r="A349" s="87"/>
      <c r="B349" s="344"/>
      <c r="C349" s="344"/>
      <c r="D349" s="344"/>
      <c r="E349" s="346"/>
      <c r="F349" s="345"/>
      <c r="G349" s="347"/>
      <c r="H349" s="37"/>
      <c r="I349" s="88"/>
      <c r="J349" s="88"/>
      <c r="K349" s="88"/>
      <c r="L349" s="343"/>
      <c r="M349" s="88"/>
      <c r="N349" s="343"/>
      <c r="O349" s="79"/>
      <c r="P349" s="38"/>
      <c r="Q349" s="348"/>
      <c r="R349" s="349"/>
      <c r="S349" s="349"/>
      <c r="T349" s="349"/>
      <c r="U349" s="349"/>
      <c r="V349" s="349"/>
      <c r="X349" s="403" t="s">
        <v>116</v>
      </c>
      <c r="Y349" s="309" t="s">
        <v>61</v>
      </c>
      <c r="Z349" s="310" t="s">
        <v>8</v>
      </c>
      <c r="AA349" s="310" t="s">
        <v>22</v>
      </c>
      <c r="AB349" s="384" t="s">
        <v>725</v>
      </c>
      <c r="AC349" s="311">
        <v>200</v>
      </c>
      <c r="AD349" s="369">
        <f t="shared" ref="AD349:AF349" si="95">AD350</f>
        <v>260</v>
      </c>
      <c r="AE349" s="369">
        <f t="shared" si="95"/>
        <v>260</v>
      </c>
      <c r="AF349" s="369">
        <f t="shared" si="95"/>
        <v>260</v>
      </c>
      <c r="AG349" s="353"/>
      <c r="AH349" s="353"/>
      <c r="AI349" s="352"/>
    </row>
    <row r="350" spans="1:35" ht="31.5" x14ac:dyDescent="0.25">
      <c r="A350" s="87"/>
      <c r="B350" s="344"/>
      <c r="C350" s="344"/>
      <c r="D350" s="344"/>
      <c r="E350" s="346"/>
      <c r="F350" s="345"/>
      <c r="G350" s="347"/>
      <c r="H350" s="37"/>
      <c r="I350" s="88"/>
      <c r="J350" s="88"/>
      <c r="K350" s="88"/>
      <c r="L350" s="343"/>
      <c r="M350" s="88"/>
      <c r="N350" s="343"/>
      <c r="O350" s="79"/>
      <c r="P350" s="38"/>
      <c r="Q350" s="348"/>
      <c r="R350" s="349"/>
      <c r="S350" s="349"/>
      <c r="T350" s="349"/>
      <c r="U350" s="349"/>
      <c r="V350" s="349"/>
      <c r="X350" s="403" t="s">
        <v>50</v>
      </c>
      <c r="Y350" s="309" t="s">
        <v>61</v>
      </c>
      <c r="Z350" s="310" t="s">
        <v>8</v>
      </c>
      <c r="AA350" s="310" t="s">
        <v>22</v>
      </c>
      <c r="AB350" s="384" t="s">
        <v>725</v>
      </c>
      <c r="AC350" s="311">
        <v>240</v>
      </c>
      <c r="AD350" s="369">
        <v>260</v>
      </c>
      <c r="AE350" s="369">
        <v>260</v>
      </c>
      <c r="AF350" s="369">
        <v>260</v>
      </c>
      <c r="AG350" s="353"/>
      <c r="AH350" s="353"/>
      <c r="AI350" s="352"/>
    </row>
    <row r="351" spans="1:35" x14ac:dyDescent="0.25">
      <c r="A351" s="87"/>
      <c r="B351" s="344"/>
      <c r="C351" s="344"/>
      <c r="D351" s="344"/>
      <c r="E351" s="346"/>
      <c r="F351" s="345"/>
      <c r="G351" s="347"/>
      <c r="H351" s="37"/>
      <c r="I351" s="88"/>
      <c r="J351" s="88"/>
      <c r="K351" s="88"/>
      <c r="L351" s="343"/>
      <c r="M351" s="88"/>
      <c r="N351" s="343"/>
      <c r="O351" s="79"/>
      <c r="P351" s="38"/>
      <c r="Q351" s="348"/>
      <c r="R351" s="349"/>
      <c r="S351" s="349"/>
      <c r="T351" s="349"/>
      <c r="U351" s="349"/>
      <c r="V351" s="349"/>
      <c r="X351" s="308" t="s">
        <v>93</v>
      </c>
      <c r="Y351" s="309" t="s">
        <v>61</v>
      </c>
      <c r="Z351" s="310" t="s">
        <v>8</v>
      </c>
      <c r="AA351" s="310" t="s">
        <v>22</v>
      </c>
      <c r="AB351" s="384" t="s">
        <v>725</v>
      </c>
      <c r="AC351" s="311">
        <v>300</v>
      </c>
      <c r="AD351" s="369">
        <f>AD352</f>
        <v>260</v>
      </c>
      <c r="AE351" s="369">
        <f t="shared" ref="AE351:AF351" si="96">AE352</f>
        <v>260</v>
      </c>
      <c r="AF351" s="369">
        <f t="shared" si="96"/>
        <v>260</v>
      </c>
      <c r="AG351" s="353"/>
      <c r="AH351" s="353"/>
      <c r="AI351" s="352"/>
    </row>
    <row r="352" spans="1:35" x14ac:dyDescent="0.25">
      <c r="A352" s="87"/>
      <c r="B352" s="344"/>
      <c r="C352" s="344"/>
      <c r="D352" s="344"/>
      <c r="E352" s="346"/>
      <c r="F352" s="345"/>
      <c r="G352" s="347"/>
      <c r="H352" s="37"/>
      <c r="I352" s="88"/>
      <c r="J352" s="88"/>
      <c r="K352" s="88"/>
      <c r="L352" s="343"/>
      <c r="M352" s="88"/>
      <c r="N352" s="343"/>
      <c r="O352" s="79"/>
      <c r="P352" s="38"/>
      <c r="Q352" s="348"/>
      <c r="R352" s="349"/>
      <c r="S352" s="349"/>
      <c r="T352" s="349"/>
      <c r="U352" s="349"/>
      <c r="V352" s="349"/>
      <c r="X352" s="308" t="s">
        <v>39</v>
      </c>
      <c r="Y352" s="309" t="s">
        <v>61</v>
      </c>
      <c r="Z352" s="310" t="s">
        <v>8</v>
      </c>
      <c r="AA352" s="310" t="s">
        <v>22</v>
      </c>
      <c r="AB352" s="384" t="s">
        <v>725</v>
      </c>
      <c r="AC352" s="311">
        <v>320</v>
      </c>
      <c r="AD352" s="369">
        <v>260</v>
      </c>
      <c r="AE352" s="369">
        <v>260</v>
      </c>
      <c r="AF352" s="369">
        <v>260</v>
      </c>
      <c r="AG352" s="353"/>
      <c r="AH352" s="353"/>
      <c r="AI352" s="352"/>
    </row>
    <row r="353" spans="1:35" x14ac:dyDescent="0.25">
      <c r="A353" s="87"/>
      <c r="B353" s="75"/>
      <c r="C353" s="75"/>
      <c r="D353" s="75"/>
      <c r="E353" s="77"/>
      <c r="F353" s="76"/>
      <c r="G353" s="78"/>
      <c r="H353" s="37"/>
      <c r="I353" s="88"/>
      <c r="J353" s="88"/>
      <c r="K353" s="88"/>
      <c r="L353" s="70"/>
      <c r="M353" s="88"/>
      <c r="N353" s="70"/>
      <c r="O353" s="79"/>
      <c r="P353" s="38"/>
      <c r="Q353" s="80"/>
      <c r="R353" s="84"/>
      <c r="S353" s="84"/>
      <c r="T353" s="84"/>
      <c r="U353" s="84"/>
      <c r="V353" s="84"/>
      <c r="X353" s="408" t="s">
        <v>285</v>
      </c>
      <c r="Y353" s="309" t="s">
        <v>61</v>
      </c>
      <c r="Z353" s="310" t="s">
        <v>8</v>
      </c>
      <c r="AA353" s="310" t="s">
        <v>22</v>
      </c>
      <c r="AB353" s="384" t="s">
        <v>479</v>
      </c>
      <c r="AC353" s="311"/>
      <c r="AD353" s="369">
        <f t="shared" si="92"/>
        <v>2900</v>
      </c>
      <c r="AE353" s="369">
        <f t="shared" si="92"/>
        <v>2900</v>
      </c>
      <c r="AF353" s="369">
        <f t="shared" si="92"/>
        <v>2900</v>
      </c>
      <c r="AG353" s="157"/>
      <c r="AH353" s="157"/>
      <c r="AI353" s="134"/>
    </row>
    <row r="354" spans="1:35" ht="47.2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0"/>
      <c r="M354" s="88"/>
      <c r="N354" s="70"/>
      <c r="O354" s="79"/>
      <c r="P354" s="38"/>
      <c r="Q354" s="80"/>
      <c r="R354" s="84"/>
      <c r="S354" s="84"/>
      <c r="T354" s="84"/>
      <c r="U354" s="84"/>
      <c r="V354" s="84"/>
      <c r="X354" s="408" t="s">
        <v>304</v>
      </c>
      <c r="Y354" s="309" t="s">
        <v>61</v>
      </c>
      <c r="Z354" s="310" t="s">
        <v>8</v>
      </c>
      <c r="AA354" s="310" t="s">
        <v>22</v>
      </c>
      <c r="AB354" s="384" t="s">
        <v>480</v>
      </c>
      <c r="AC354" s="311"/>
      <c r="AD354" s="369">
        <f>AD355</f>
        <v>2900</v>
      </c>
      <c r="AE354" s="369">
        <f t="shared" si="92"/>
        <v>2900</v>
      </c>
      <c r="AF354" s="369">
        <f t="shared" si="92"/>
        <v>2900</v>
      </c>
      <c r="AG354" s="157"/>
      <c r="AH354" s="157"/>
      <c r="AI354" s="134"/>
    </row>
    <row r="355" spans="1:3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0"/>
      <c r="M355" s="88"/>
      <c r="N355" s="70"/>
      <c r="O355" s="79"/>
      <c r="P355" s="38"/>
      <c r="Q355" s="80"/>
      <c r="R355" s="84"/>
      <c r="S355" s="84"/>
      <c r="T355" s="84"/>
      <c r="U355" s="84"/>
      <c r="V355" s="84"/>
      <c r="X355" s="403" t="s">
        <v>116</v>
      </c>
      <c r="Y355" s="309" t="s">
        <v>61</v>
      </c>
      <c r="Z355" s="310" t="s">
        <v>8</v>
      </c>
      <c r="AA355" s="310" t="s">
        <v>22</v>
      </c>
      <c r="AB355" s="384" t="s">
        <v>480</v>
      </c>
      <c r="AC355" s="311">
        <v>200</v>
      </c>
      <c r="AD355" s="369">
        <f>AD356</f>
        <v>2900</v>
      </c>
      <c r="AE355" s="369">
        <f>AE356</f>
        <v>2900</v>
      </c>
      <c r="AF355" s="369">
        <f>AF356</f>
        <v>2900</v>
      </c>
      <c r="AG355" s="157"/>
      <c r="AH355" s="157"/>
      <c r="AI355" s="134"/>
    </row>
    <row r="356" spans="1:35" ht="31.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0"/>
      <c r="M356" s="88"/>
      <c r="N356" s="70"/>
      <c r="O356" s="79"/>
      <c r="P356" s="38"/>
      <c r="Q356" s="80"/>
      <c r="R356" s="84"/>
      <c r="S356" s="84"/>
      <c r="T356" s="84"/>
      <c r="U356" s="84"/>
      <c r="V356" s="84"/>
      <c r="X356" s="403" t="s">
        <v>50</v>
      </c>
      <c r="Y356" s="309" t="s">
        <v>61</v>
      </c>
      <c r="Z356" s="310" t="s">
        <v>8</v>
      </c>
      <c r="AA356" s="310" t="s">
        <v>22</v>
      </c>
      <c r="AB356" s="384" t="s">
        <v>480</v>
      </c>
      <c r="AC356" s="311">
        <v>240</v>
      </c>
      <c r="AD356" s="369">
        <f>1174.5+1725.5</f>
        <v>2900</v>
      </c>
      <c r="AE356" s="369">
        <f>1174.5+1725.5</f>
        <v>2900</v>
      </c>
      <c r="AF356" s="369">
        <f>1174.5+1725.5</f>
        <v>2900</v>
      </c>
      <c r="AG356" s="157"/>
      <c r="AH356" s="157"/>
      <c r="AI356" s="134"/>
    </row>
    <row r="357" spans="1:35" s="74" customFormat="1" ht="18.75" x14ac:dyDescent="0.3">
      <c r="A357" s="65"/>
      <c r="B357" s="66"/>
      <c r="C357" s="68"/>
      <c r="D357" s="69"/>
      <c r="E357" s="69"/>
      <c r="F357" s="69"/>
      <c r="G357" s="70"/>
      <c r="H357" s="70"/>
      <c r="I357" s="70"/>
      <c r="J357" s="70"/>
      <c r="K357" s="70"/>
      <c r="L357" s="112"/>
      <c r="M357" s="70"/>
      <c r="N357" s="70"/>
      <c r="O357" s="71"/>
      <c r="P357" s="70"/>
      <c r="Q357" s="72"/>
      <c r="R357" s="92"/>
      <c r="S357" s="92"/>
      <c r="T357" s="92"/>
      <c r="U357" s="92"/>
      <c r="V357" s="92"/>
      <c r="W357" s="92"/>
      <c r="X357" s="400" t="s">
        <v>21</v>
      </c>
      <c r="Y357" s="304" t="s">
        <v>61</v>
      </c>
      <c r="Z357" s="322" t="s">
        <v>16</v>
      </c>
      <c r="AA357" s="382"/>
      <c r="AB357" s="381"/>
      <c r="AC357" s="328"/>
      <c r="AD357" s="307">
        <f t="shared" ref="AD357:AF357" si="97">AD358</f>
        <v>226462.9</v>
      </c>
      <c r="AE357" s="307">
        <f t="shared" si="97"/>
        <v>226143.50000000003</v>
      </c>
      <c r="AF357" s="307">
        <f t="shared" si="97"/>
        <v>229427.59999999998</v>
      </c>
      <c r="AG357" s="165"/>
      <c r="AH357" s="165"/>
      <c r="AI357" s="134"/>
    </row>
    <row r="358" spans="1:35" s="100" customFormat="1" x14ac:dyDescent="0.25">
      <c r="A358" s="44"/>
      <c r="B358" s="75"/>
      <c r="C358" s="76"/>
      <c r="D358" s="76"/>
      <c r="E358" s="77"/>
      <c r="F358" s="77"/>
      <c r="G358" s="78"/>
      <c r="H358" s="78"/>
      <c r="I358" s="78"/>
      <c r="J358" s="78"/>
      <c r="K358" s="78"/>
      <c r="L358" s="70"/>
      <c r="M358" s="78"/>
      <c r="N358" s="70"/>
      <c r="O358" s="89"/>
      <c r="P358" s="78"/>
      <c r="Q358" s="80"/>
      <c r="R358" s="84"/>
      <c r="S358" s="84"/>
      <c r="T358" s="84"/>
      <c r="U358" s="84"/>
      <c r="V358" s="84"/>
      <c r="W358" s="84"/>
      <c r="X358" s="331" t="s">
        <v>62</v>
      </c>
      <c r="Y358" s="309" t="s">
        <v>61</v>
      </c>
      <c r="Z358" s="310" t="s">
        <v>16</v>
      </c>
      <c r="AA358" s="310" t="s">
        <v>28</v>
      </c>
      <c r="AB358" s="383"/>
      <c r="AC358" s="336"/>
      <c r="AD358" s="369">
        <f>AD359+AD407+AD400+AD414</f>
        <v>226462.9</v>
      </c>
      <c r="AE358" s="369">
        <f>AE359+AE407+AE400+AE414</f>
        <v>226143.50000000003</v>
      </c>
      <c r="AF358" s="369">
        <f>AF359+AF407+AF400+AF414</f>
        <v>229427.59999999998</v>
      </c>
      <c r="AG358" s="157"/>
      <c r="AH358" s="157"/>
      <c r="AI358" s="134"/>
    </row>
    <row r="359" spans="1:35" s="100" customFormat="1" x14ac:dyDescent="0.25">
      <c r="A359" s="44"/>
      <c r="B359" s="75"/>
      <c r="C359" s="76"/>
      <c r="D359" s="76"/>
      <c r="E359" s="77"/>
      <c r="F359" s="77"/>
      <c r="G359" s="78"/>
      <c r="H359" s="78"/>
      <c r="I359" s="78"/>
      <c r="J359" s="78"/>
      <c r="K359" s="78"/>
      <c r="L359" s="78"/>
      <c r="M359" s="78"/>
      <c r="N359" s="78"/>
      <c r="O359" s="89"/>
      <c r="P359" s="78"/>
      <c r="Q359" s="80"/>
      <c r="R359" s="84"/>
      <c r="S359" s="84"/>
      <c r="T359" s="84"/>
      <c r="U359" s="84"/>
      <c r="V359" s="84"/>
      <c r="W359" s="84"/>
      <c r="X359" s="402" t="s">
        <v>535</v>
      </c>
      <c r="Y359" s="309" t="s">
        <v>61</v>
      </c>
      <c r="Z359" s="310" t="s">
        <v>16</v>
      </c>
      <c r="AA359" s="310" t="s">
        <v>28</v>
      </c>
      <c r="AB359" s="384" t="s">
        <v>110</v>
      </c>
      <c r="AC359" s="336"/>
      <c r="AD359" s="369">
        <f>AD360+AD365+AD376</f>
        <v>200500.1</v>
      </c>
      <c r="AE359" s="369">
        <f>AE360+AE365+AE376</f>
        <v>197812.7</v>
      </c>
      <c r="AF359" s="369">
        <f>AF360+AF365+AF376</f>
        <v>199082.8</v>
      </c>
      <c r="AG359" s="157"/>
      <c r="AH359" s="157"/>
      <c r="AI359" s="134"/>
    </row>
    <row r="360" spans="1:35" s="100" customFormat="1" x14ac:dyDescent="0.25">
      <c r="A360" s="44"/>
      <c r="B360" s="75"/>
      <c r="C360" s="76"/>
      <c r="D360" s="76"/>
      <c r="E360" s="77"/>
      <c r="F360" s="77"/>
      <c r="G360" s="78"/>
      <c r="H360" s="78"/>
      <c r="I360" s="78"/>
      <c r="J360" s="78"/>
      <c r="K360" s="78"/>
      <c r="L360" s="70"/>
      <c r="M360" s="78"/>
      <c r="N360" s="70"/>
      <c r="O360" s="89"/>
      <c r="P360" s="78"/>
      <c r="Q360" s="80"/>
      <c r="R360" s="84"/>
      <c r="S360" s="84"/>
      <c r="T360" s="84"/>
      <c r="U360" s="84"/>
      <c r="V360" s="84"/>
      <c r="W360" s="84"/>
      <c r="X360" s="402" t="s">
        <v>473</v>
      </c>
      <c r="Y360" s="309" t="s">
        <v>61</v>
      </c>
      <c r="Z360" s="310" t="s">
        <v>16</v>
      </c>
      <c r="AA360" s="310" t="s">
        <v>28</v>
      </c>
      <c r="AB360" s="384" t="s">
        <v>300</v>
      </c>
      <c r="AC360" s="336"/>
      <c r="AD360" s="369">
        <f>AD361</f>
        <v>39562</v>
      </c>
      <c r="AE360" s="369">
        <f t="shared" ref="AE360:AF360" si="98">AE361</f>
        <v>39783</v>
      </c>
      <c r="AF360" s="369">
        <f t="shared" si="98"/>
        <v>39998</v>
      </c>
      <c r="AG360" s="157"/>
      <c r="AH360" s="157"/>
      <c r="AI360" s="134"/>
    </row>
    <row r="361" spans="1:35" s="100" customFormat="1" x14ac:dyDescent="0.25">
      <c r="A361" s="44"/>
      <c r="B361" s="75"/>
      <c r="C361" s="76"/>
      <c r="D361" s="76"/>
      <c r="E361" s="77"/>
      <c r="F361" s="77"/>
      <c r="G361" s="78"/>
      <c r="H361" s="78"/>
      <c r="I361" s="78"/>
      <c r="J361" s="78"/>
      <c r="K361" s="78"/>
      <c r="L361" s="70"/>
      <c r="M361" s="78"/>
      <c r="N361" s="70"/>
      <c r="O361" s="89"/>
      <c r="P361" s="78"/>
      <c r="Q361" s="80"/>
      <c r="R361" s="84"/>
      <c r="S361" s="84"/>
      <c r="T361" s="84"/>
      <c r="U361" s="84"/>
      <c r="V361" s="84"/>
      <c r="W361" s="84"/>
      <c r="X361" s="402" t="s">
        <v>301</v>
      </c>
      <c r="Y361" s="309" t="s">
        <v>61</v>
      </c>
      <c r="Z361" s="310" t="s">
        <v>16</v>
      </c>
      <c r="AA361" s="310" t="s">
        <v>28</v>
      </c>
      <c r="AB361" s="384" t="s">
        <v>302</v>
      </c>
      <c r="AC361" s="336"/>
      <c r="AD361" s="369">
        <f t="shared" ref="AD361:AF361" si="99">AD362</f>
        <v>39562</v>
      </c>
      <c r="AE361" s="369">
        <f t="shared" si="99"/>
        <v>39783</v>
      </c>
      <c r="AF361" s="369">
        <f t="shared" si="99"/>
        <v>39998</v>
      </c>
      <c r="AG361" s="157"/>
      <c r="AH361" s="157"/>
      <c r="AI361" s="134"/>
    </row>
    <row r="362" spans="1:35" s="100" customFormat="1" ht="31.5" x14ac:dyDescent="0.25">
      <c r="A362" s="44"/>
      <c r="B362" s="75"/>
      <c r="C362" s="76"/>
      <c r="D362" s="76"/>
      <c r="E362" s="77"/>
      <c r="F362" s="77"/>
      <c r="G362" s="78"/>
      <c r="H362" s="78"/>
      <c r="I362" s="78"/>
      <c r="J362" s="78"/>
      <c r="K362" s="78"/>
      <c r="L362" s="70"/>
      <c r="M362" s="78"/>
      <c r="N362" s="70"/>
      <c r="O362" s="89"/>
      <c r="P362" s="78"/>
      <c r="Q362" s="80"/>
      <c r="R362" s="84"/>
      <c r="S362" s="84"/>
      <c r="T362" s="84"/>
      <c r="U362" s="84"/>
      <c r="V362" s="84"/>
      <c r="W362" s="84"/>
      <c r="X362" s="418" t="s">
        <v>241</v>
      </c>
      <c r="Y362" s="309" t="s">
        <v>61</v>
      </c>
      <c r="Z362" s="310" t="s">
        <v>16</v>
      </c>
      <c r="AA362" s="310" t="s">
        <v>28</v>
      </c>
      <c r="AB362" s="384" t="s">
        <v>242</v>
      </c>
      <c r="AC362" s="336"/>
      <c r="AD362" s="369">
        <f t="shared" ref="AD362:AF363" si="100">AD363</f>
        <v>39562</v>
      </c>
      <c r="AE362" s="369">
        <f t="shared" si="100"/>
        <v>39783</v>
      </c>
      <c r="AF362" s="369">
        <f t="shared" si="100"/>
        <v>39998</v>
      </c>
      <c r="AG362" s="157"/>
      <c r="AH362" s="157"/>
      <c r="AI362" s="134"/>
    </row>
    <row r="363" spans="1:35" s="100" customFormat="1" ht="31.5" x14ac:dyDescent="0.25">
      <c r="A363" s="44"/>
      <c r="B363" s="75"/>
      <c r="C363" s="76"/>
      <c r="D363" s="76"/>
      <c r="E363" s="77"/>
      <c r="F363" s="77"/>
      <c r="G363" s="78"/>
      <c r="H363" s="78"/>
      <c r="I363" s="78"/>
      <c r="J363" s="78"/>
      <c r="K363" s="78"/>
      <c r="L363" s="70"/>
      <c r="M363" s="78"/>
      <c r="N363" s="70"/>
      <c r="O363" s="89"/>
      <c r="P363" s="78"/>
      <c r="Q363" s="80"/>
      <c r="R363" s="84"/>
      <c r="S363" s="84"/>
      <c r="T363" s="84"/>
      <c r="U363" s="84"/>
      <c r="V363" s="84"/>
      <c r="W363" s="84"/>
      <c r="X363" s="331" t="s">
        <v>58</v>
      </c>
      <c r="Y363" s="309" t="s">
        <v>61</v>
      </c>
      <c r="Z363" s="310" t="s">
        <v>16</v>
      </c>
      <c r="AA363" s="310" t="s">
        <v>28</v>
      </c>
      <c r="AB363" s="384" t="s">
        <v>242</v>
      </c>
      <c r="AC363" s="311">
        <v>600</v>
      </c>
      <c r="AD363" s="369">
        <f t="shared" si="100"/>
        <v>39562</v>
      </c>
      <c r="AE363" s="369">
        <f t="shared" si="100"/>
        <v>39783</v>
      </c>
      <c r="AF363" s="369">
        <f t="shared" si="100"/>
        <v>39998</v>
      </c>
      <c r="AG363" s="157"/>
      <c r="AH363" s="157"/>
      <c r="AI363" s="134"/>
    </row>
    <row r="364" spans="1:35" s="100" customFormat="1" x14ac:dyDescent="0.25">
      <c r="A364" s="44"/>
      <c r="B364" s="75"/>
      <c r="C364" s="76"/>
      <c r="D364" s="76"/>
      <c r="E364" s="77"/>
      <c r="F364" s="77"/>
      <c r="G364" s="78"/>
      <c r="H364" s="78"/>
      <c r="I364" s="78"/>
      <c r="J364" s="78"/>
      <c r="K364" s="78"/>
      <c r="L364" s="70"/>
      <c r="M364" s="78"/>
      <c r="N364" s="70"/>
      <c r="O364" s="89"/>
      <c r="P364" s="78"/>
      <c r="Q364" s="80"/>
      <c r="R364" s="84"/>
      <c r="S364" s="84"/>
      <c r="T364" s="84"/>
      <c r="U364" s="84"/>
      <c r="V364" s="84"/>
      <c r="W364" s="84"/>
      <c r="X364" s="331" t="s">
        <v>59</v>
      </c>
      <c r="Y364" s="309" t="s">
        <v>61</v>
      </c>
      <c r="Z364" s="310" t="s">
        <v>16</v>
      </c>
      <c r="AA364" s="310" t="s">
        <v>28</v>
      </c>
      <c r="AB364" s="384" t="s">
        <v>242</v>
      </c>
      <c r="AC364" s="311">
        <v>610</v>
      </c>
      <c r="AD364" s="323">
        <v>39562</v>
      </c>
      <c r="AE364" s="323">
        <v>39783</v>
      </c>
      <c r="AF364" s="323">
        <v>39998</v>
      </c>
      <c r="AG364" s="166"/>
      <c r="AH364" s="166"/>
      <c r="AI364" s="134"/>
    </row>
    <row r="365" spans="1:35" s="100" customFormat="1" x14ac:dyDescent="0.25">
      <c r="A365" s="44"/>
      <c r="B365" s="75"/>
      <c r="C365" s="76"/>
      <c r="D365" s="76"/>
      <c r="E365" s="77"/>
      <c r="F365" s="77"/>
      <c r="G365" s="78"/>
      <c r="H365" s="78"/>
      <c r="I365" s="78"/>
      <c r="J365" s="78"/>
      <c r="K365" s="78"/>
      <c r="L365" s="70"/>
      <c r="M365" s="78"/>
      <c r="N365" s="70"/>
      <c r="O365" s="89"/>
      <c r="P365" s="78"/>
      <c r="Q365" s="80"/>
      <c r="R365" s="84"/>
      <c r="S365" s="84"/>
      <c r="T365" s="84"/>
      <c r="U365" s="84"/>
      <c r="V365" s="84"/>
      <c r="W365" s="84"/>
      <c r="X365" s="402" t="s">
        <v>465</v>
      </c>
      <c r="Y365" s="309" t="s">
        <v>61</v>
      </c>
      <c r="Z365" s="310" t="s">
        <v>16</v>
      </c>
      <c r="AA365" s="310" t="s">
        <v>28</v>
      </c>
      <c r="AB365" s="384" t="s">
        <v>136</v>
      </c>
      <c r="AC365" s="435"/>
      <c r="AD365" s="323">
        <f>AD366</f>
        <v>42404.6</v>
      </c>
      <c r="AE365" s="323">
        <f t="shared" ref="AE365:AF365" si="101">AE366</f>
        <v>42637.7</v>
      </c>
      <c r="AF365" s="323">
        <f t="shared" si="101"/>
        <v>42840.800000000003</v>
      </c>
      <c r="AG365" s="166"/>
      <c r="AH365" s="166"/>
      <c r="AI365" s="134"/>
    </row>
    <row r="366" spans="1:35" s="100" customFormat="1" ht="31.5" x14ac:dyDescent="0.25">
      <c r="A366" s="44"/>
      <c r="B366" s="75"/>
      <c r="C366" s="76"/>
      <c r="D366" s="76"/>
      <c r="E366" s="77"/>
      <c r="F366" s="77"/>
      <c r="G366" s="78"/>
      <c r="H366" s="78"/>
      <c r="I366" s="78"/>
      <c r="J366" s="78"/>
      <c r="K366" s="78"/>
      <c r="L366" s="70"/>
      <c r="M366" s="78"/>
      <c r="N366" s="70"/>
      <c r="O366" s="89"/>
      <c r="P366" s="78"/>
      <c r="Q366" s="80"/>
      <c r="R366" s="84"/>
      <c r="S366" s="84"/>
      <c r="T366" s="84"/>
      <c r="U366" s="84"/>
      <c r="V366" s="84"/>
      <c r="W366" s="84"/>
      <c r="X366" s="402" t="s">
        <v>243</v>
      </c>
      <c r="Y366" s="309" t="s">
        <v>61</v>
      </c>
      <c r="Z366" s="310" t="s">
        <v>16</v>
      </c>
      <c r="AA366" s="310" t="s">
        <v>28</v>
      </c>
      <c r="AB366" s="384" t="s">
        <v>137</v>
      </c>
      <c r="AC366" s="311"/>
      <c r="AD366" s="369">
        <f>AD367+AD370+AD373</f>
        <v>42404.6</v>
      </c>
      <c r="AE366" s="369">
        <f>AE367+AE370+AE373</f>
        <v>42637.7</v>
      </c>
      <c r="AF366" s="369">
        <f>AF367+AF370+AF373</f>
        <v>42840.800000000003</v>
      </c>
      <c r="AG366" s="157"/>
      <c r="AH366" s="157"/>
      <c r="AI366" s="134"/>
    </row>
    <row r="367" spans="1:35" s="100" customFormat="1" ht="31.5" x14ac:dyDescent="0.25">
      <c r="A367" s="44"/>
      <c r="B367" s="75"/>
      <c r="C367" s="76"/>
      <c r="D367" s="76"/>
      <c r="E367" s="77"/>
      <c r="F367" s="77"/>
      <c r="G367" s="78"/>
      <c r="H367" s="78"/>
      <c r="I367" s="78"/>
      <c r="J367" s="78"/>
      <c r="K367" s="78"/>
      <c r="L367" s="70"/>
      <c r="M367" s="78"/>
      <c r="N367" s="70"/>
      <c r="O367" s="89"/>
      <c r="P367" s="78"/>
      <c r="Q367" s="80"/>
      <c r="R367" s="84"/>
      <c r="S367" s="84"/>
      <c r="T367" s="84"/>
      <c r="U367" s="84"/>
      <c r="V367" s="84"/>
      <c r="W367" s="84"/>
      <c r="X367" s="418" t="s">
        <v>659</v>
      </c>
      <c r="Y367" s="309" t="s">
        <v>61</v>
      </c>
      <c r="Z367" s="310" t="s">
        <v>16</v>
      </c>
      <c r="AA367" s="310" t="s">
        <v>28</v>
      </c>
      <c r="AB367" s="384" t="s">
        <v>244</v>
      </c>
      <c r="AC367" s="311"/>
      <c r="AD367" s="369">
        <f t="shared" ref="AD367:AF368" si="102">AD368</f>
        <v>1000</v>
      </c>
      <c r="AE367" s="369">
        <f t="shared" si="102"/>
        <v>1000</v>
      </c>
      <c r="AF367" s="369">
        <f t="shared" si="102"/>
        <v>1000</v>
      </c>
      <c r="AG367" s="157"/>
      <c r="AH367" s="157"/>
      <c r="AI367" s="134"/>
    </row>
    <row r="368" spans="1:35" s="100" customFormat="1" ht="31.5" x14ac:dyDescent="0.25">
      <c r="A368" s="44"/>
      <c r="B368" s="75"/>
      <c r="C368" s="76"/>
      <c r="D368" s="76"/>
      <c r="E368" s="77"/>
      <c r="F368" s="77"/>
      <c r="G368" s="78"/>
      <c r="H368" s="78"/>
      <c r="I368" s="78"/>
      <c r="J368" s="78"/>
      <c r="K368" s="78"/>
      <c r="L368" s="70"/>
      <c r="M368" s="78"/>
      <c r="N368" s="70"/>
      <c r="O368" s="89"/>
      <c r="P368" s="78"/>
      <c r="Q368" s="80"/>
      <c r="R368" s="84"/>
      <c r="S368" s="84"/>
      <c r="T368" s="84"/>
      <c r="U368" s="84"/>
      <c r="V368" s="84"/>
      <c r="W368" s="84"/>
      <c r="X368" s="331" t="s">
        <v>58</v>
      </c>
      <c r="Y368" s="309" t="s">
        <v>61</v>
      </c>
      <c r="Z368" s="310" t="s">
        <v>16</v>
      </c>
      <c r="AA368" s="310" t="s">
        <v>28</v>
      </c>
      <c r="AB368" s="384" t="s">
        <v>244</v>
      </c>
      <c r="AC368" s="311">
        <v>600</v>
      </c>
      <c r="AD368" s="369">
        <f t="shared" si="102"/>
        <v>1000</v>
      </c>
      <c r="AE368" s="369">
        <f t="shared" si="102"/>
        <v>1000</v>
      </c>
      <c r="AF368" s="369">
        <f t="shared" si="102"/>
        <v>1000</v>
      </c>
      <c r="AG368" s="157"/>
      <c r="AH368" s="157"/>
      <c r="AI368" s="134"/>
    </row>
    <row r="369" spans="1:35" s="100" customFormat="1" x14ac:dyDescent="0.25">
      <c r="A369" s="44"/>
      <c r="B369" s="75"/>
      <c r="C369" s="76"/>
      <c r="D369" s="76"/>
      <c r="E369" s="77"/>
      <c r="F369" s="77"/>
      <c r="G369" s="78"/>
      <c r="H369" s="78"/>
      <c r="I369" s="78"/>
      <c r="J369" s="78"/>
      <c r="K369" s="78"/>
      <c r="L369" s="70"/>
      <c r="M369" s="78"/>
      <c r="N369" s="70"/>
      <c r="O369" s="89"/>
      <c r="P369" s="78"/>
      <c r="Q369" s="80"/>
      <c r="R369" s="84"/>
      <c r="S369" s="84"/>
      <c r="T369" s="84"/>
      <c r="U369" s="84"/>
      <c r="V369" s="84"/>
      <c r="W369" s="84"/>
      <c r="X369" s="331" t="s">
        <v>59</v>
      </c>
      <c r="Y369" s="309" t="s">
        <v>61</v>
      </c>
      <c r="Z369" s="310" t="s">
        <v>16</v>
      </c>
      <c r="AA369" s="310" t="s">
        <v>28</v>
      </c>
      <c r="AB369" s="384" t="s">
        <v>244</v>
      </c>
      <c r="AC369" s="311">
        <v>610</v>
      </c>
      <c r="AD369" s="369">
        <v>1000</v>
      </c>
      <c r="AE369" s="369">
        <v>1000</v>
      </c>
      <c r="AF369" s="369">
        <v>1000</v>
      </c>
      <c r="AG369" s="157"/>
      <c r="AH369" s="157"/>
      <c r="AI369" s="134"/>
    </row>
    <row r="370" spans="1:35" s="100" customFormat="1" ht="31.5" x14ac:dyDescent="0.25">
      <c r="A370" s="44"/>
      <c r="B370" s="75"/>
      <c r="C370" s="76"/>
      <c r="D370" s="76"/>
      <c r="E370" s="77"/>
      <c r="F370" s="77"/>
      <c r="G370" s="78"/>
      <c r="H370" s="78"/>
      <c r="I370" s="78"/>
      <c r="J370" s="78"/>
      <c r="K370" s="78"/>
      <c r="L370" s="70"/>
      <c r="M370" s="78"/>
      <c r="N370" s="70"/>
      <c r="O370" s="89"/>
      <c r="P370" s="78"/>
      <c r="Q370" s="80"/>
      <c r="R370" s="84"/>
      <c r="S370" s="84"/>
      <c r="T370" s="84"/>
      <c r="U370" s="84"/>
      <c r="V370" s="84"/>
      <c r="W370" s="84"/>
      <c r="X370" s="331" t="s">
        <v>245</v>
      </c>
      <c r="Y370" s="309" t="s">
        <v>61</v>
      </c>
      <c r="Z370" s="310" t="s">
        <v>16</v>
      </c>
      <c r="AA370" s="310" t="s">
        <v>28</v>
      </c>
      <c r="AB370" s="384" t="s">
        <v>246</v>
      </c>
      <c r="AC370" s="311"/>
      <c r="AD370" s="369">
        <f t="shared" ref="AD370:AF371" si="103">AD371</f>
        <v>41022</v>
      </c>
      <c r="AE370" s="369">
        <f t="shared" si="103"/>
        <v>41247</v>
      </c>
      <c r="AF370" s="369">
        <f t="shared" si="103"/>
        <v>41439</v>
      </c>
      <c r="AG370" s="157"/>
      <c r="AH370" s="157"/>
      <c r="AI370" s="134"/>
    </row>
    <row r="371" spans="1:35" s="100" customFormat="1" ht="31.5" x14ac:dyDescent="0.25">
      <c r="A371" s="44"/>
      <c r="B371" s="75"/>
      <c r="C371" s="76"/>
      <c r="D371" s="76"/>
      <c r="E371" s="77"/>
      <c r="F371" s="77"/>
      <c r="G371" s="78"/>
      <c r="H371" s="78"/>
      <c r="I371" s="78"/>
      <c r="J371" s="78"/>
      <c r="K371" s="78"/>
      <c r="L371" s="70"/>
      <c r="M371" s="78"/>
      <c r="N371" s="70"/>
      <c r="O371" s="89"/>
      <c r="P371" s="78"/>
      <c r="Q371" s="80"/>
      <c r="R371" s="84"/>
      <c r="S371" s="84"/>
      <c r="T371" s="84"/>
      <c r="U371" s="84"/>
      <c r="V371" s="84"/>
      <c r="W371" s="84"/>
      <c r="X371" s="331" t="s">
        <v>58</v>
      </c>
      <c r="Y371" s="309" t="s">
        <v>61</v>
      </c>
      <c r="Z371" s="310" t="s">
        <v>16</v>
      </c>
      <c r="AA371" s="310" t="s">
        <v>28</v>
      </c>
      <c r="AB371" s="384" t="s">
        <v>246</v>
      </c>
      <c r="AC371" s="311">
        <v>600</v>
      </c>
      <c r="AD371" s="369">
        <f t="shared" si="103"/>
        <v>41022</v>
      </c>
      <c r="AE371" s="369">
        <f t="shared" si="103"/>
        <v>41247</v>
      </c>
      <c r="AF371" s="369">
        <f t="shared" si="103"/>
        <v>41439</v>
      </c>
      <c r="AG371" s="157"/>
      <c r="AH371" s="157"/>
      <c r="AI371" s="134"/>
    </row>
    <row r="372" spans="1:35" s="100" customFormat="1" x14ac:dyDescent="0.25">
      <c r="A372" s="44"/>
      <c r="B372" s="75"/>
      <c r="C372" s="76"/>
      <c r="D372" s="76"/>
      <c r="E372" s="77"/>
      <c r="F372" s="77"/>
      <c r="G372" s="78"/>
      <c r="H372" s="78"/>
      <c r="I372" s="78"/>
      <c r="J372" s="78"/>
      <c r="K372" s="78"/>
      <c r="L372" s="70"/>
      <c r="M372" s="78"/>
      <c r="N372" s="70"/>
      <c r="O372" s="89"/>
      <c r="P372" s="78"/>
      <c r="Q372" s="80"/>
      <c r="R372" s="84"/>
      <c r="S372" s="84"/>
      <c r="T372" s="84"/>
      <c r="U372" s="84"/>
      <c r="V372" s="84"/>
      <c r="W372" s="84"/>
      <c r="X372" s="331" t="s">
        <v>59</v>
      </c>
      <c r="Y372" s="309" t="s">
        <v>61</v>
      </c>
      <c r="Z372" s="310" t="s">
        <v>16</v>
      </c>
      <c r="AA372" s="310" t="s">
        <v>28</v>
      </c>
      <c r="AB372" s="384" t="s">
        <v>246</v>
      </c>
      <c r="AC372" s="311">
        <v>610</v>
      </c>
      <c r="AD372" s="368">
        <v>41022</v>
      </c>
      <c r="AE372" s="369">
        <v>41247</v>
      </c>
      <c r="AF372" s="369">
        <v>41439</v>
      </c>
      <c r="AG372" s="157"/>
      <c r="AH372" s="157"/>
      <c r="AI372" s="134"/>
    </row>
    <row r="373" spans="1:35" s="100" customFormat="1" ht="31.5" x14ac:dyDescent="0.25">
      <c r="A373" s="44"/>
      <c r="B373" s="75"/>
      <c r="C373" s="76"/>
      <c r="D373" s="76"/>
      <c r="E373" s="77"/>
      <c r="F373" s="77"/>
      <c r="G373" s="78"/>
      <c r="H373" s="78"/>
      <c r="I373" s="78"/>
      <c r="J373" s="78"/>
      <c r="K373" s="78"/>
      <c r="L373" s="70"/>
      <c r="M373" s="78"/>
      <c r="N373" s="70"/>
      <c r="O373" s="89"/>
      <c r="P373" s="78"/>
      <c r="Q373" s="80"/>
      <c r="R373" s="84"/>
      <c r="S373" s="84"/>
      <c r="T373" s="84"/>
      <c r="U373" s="84"/>
      <c r="V373" s="84"/>
      <c r="W373" s="84"/>
      <c r="X373" s="403" t="s">
        <v>475</v>
      </c>
      <c r="Y373" s="309" t="s">
        <v>61</v>
      </c>
      <c r="Z373" s="310" t="s">
        <v>16</v>
      </c>
      <c r="AA373" s="310" t="s">
        <v>28</v>
      </c>
      <c r="AB373" s="384" t="s">
        <v>379</v>
      </c>
      <c r="AC373" s="311"/>
      <c r="AD373" s="369">
        <f t="shared" ref="AD373:AF374" si="104">AD374</f>
        <v>382.6</v>
      </c>
      <c r="AE373" s="369">
        <f t="shared" si="104"/>
        <v>390.7</v>
      </c>
      <c r="AF373" s="369">
        <f t="shared" si="104"/>
        <v>401.79999999999995</v>
      </c>
      <c r="AG373" s="157"/>
      <c r="AH373" s="157"/>
      <c r="AI373" s="134"/>
    </row>
    <row r="374" spans="1:35" s="100" customFormat="1" ht="31.5" x14ac:dyDescent="0.25">
      <c r="A374" s="44"/>
      <c r="B374" s="75"/>
      <c r="C374" s="76"/>
      <c r="D374" s="76"/>
      <c r="E374" s="77"/>
      <c r="F374" s="77"/>
      <c r="G374" s="78"/>
      <c r="H374" s="78"/>
      <c r="I374" s="78"/>
      <c r="J374" s="78"/>
      <c r="K374" s="78"/>
      <c r="L374" s="70"/>
      <c r="M374" s="78"/>
      <c r="N374" s="70"/>
      <c r="O374" s="89"/>
      <c r="P374" s="78"/>
      <c r="Q374" s="80"/>
      <c r="R374" s="84"/>
      <c r="S374" s="84"/>
      <c r="T374" s="84"/>
      <c r="U374" s="84"/>
      <c r="V374" s="84"/>
      <c r="W374" s="84"/>
      <c r="X374" s="403" t="s">
        <v>58</v>
      </c>
      <c r="Y374" s="309" t="s">
        <v>61</v>
      </c>
      <c r="Z374" s="310" t="s">
        <v>16</v>
      </c>
      <c r="AA374" s="310" t="s">
        <v>28</v>
      </c>
      <c r="AB374" s="384" t="s">
        <v>379</v>
      </c>
      <c r="AC374" s="311">
        <v>600</v>
      </c>
      <c r="AD374" s="369">
        <f t="shared" si="104"/>
        <v>382.6</v>
      </c>
      <c r="AE374" s="369">
        <f t="shared" si="104"/>
        <v>390.7</v>
      </c>
      <c r="AF374" s="369">
        <f t="shared" si="104"/>
        <v>401.79999999999995</v>
      </c>
      <c r="AG374" s="157"/>
      <c r="AH374" s="157"/>
      <c r="AI374" s="134"/>
    </row>
    <row r="375" spans="1:35" s="100" customFormat="1" x14ac:dyDescent="0.25">
      <c r="A375" s="44"/>
      <c r="B375" s="75"/>
      <c r="C375" s="76"/>
      <c r="D375" s="76"/>
      <c r="E375" s="77"/>
      <c r="F375" s="77"/>
      <c r="G375" s="78"/>
      <c r="H375" s="78"/>
      <c r="I375" s="78"/>
      <c r="J375" s="78"/>
      <c r="K375" s="78"/>
      <c r="L375" s="70"/>
      <c r="M375" s="78"/>
      <c r="N375" s="70"/>
      <c r="O375" s="89"/>
      <c r="P375" s="78"/>
      <c r="Q375" s="80"/>
      <c r="R375" s="84"/>
      <c r="S375" s="84"/>
      <c r="T375" s="84"/>
      <c r="U375" s="84"/>
      <c r="V375" s="84"/>
      <c r="W375" s="84"/>
      <c r="X375" s="403" t="s">
        <v>59</v>
      </c>
      <c r="Y375" s="309" t="s">
        <v>61</v>
      </c>
      <c r="Z375" s="310" t="s">
        <v>16</v>
      </c>
      <c r="AA375" s="310" t="s">
        <v>28</v>
      </c>
      <c r="AB375" s="384" t="s">
        <v>379</v>
      </c>
      <c r="AC375" s="311">
        <v>610</v>
      </c>
      <c r="AD375" s="369">
        <f>320.6+62</f>
        <v>382.6</v>
      </c>
      <c r="AE375" s="368">
        <f>327.4+63.3</f>
        <v>390.7</v>
      </c>
      <c r="AF375" s="369">
        <f>336.7+65.1</f>
        <v>401.79999999999995</v>
      </c>
      <c r="AG375" s="157"/>
      <c r="AH375" s="157"/>
      <c r="AI375" s="134"/>
    </row>
    <row r="376" spans="1:35" s="100" customFormat="1" ht="31.5" x14ac:dyDescent="0.25">
      <c r="A376" s="44"/>
      <c r="B376" s="75"/>
      <c r="C376" s="76"/>
      <c r="D376" s="76"/>
      <c r="E376" s="77"/>
      <c r="F376" s="77"/>
      <c r="G376" s="78"/>
      <c r="H376" s="78"/>
      <c r="I376" s="78"/>
      <c r="J376" s="78"/>
      <c r="K376" s="78"/>
      <c r="L376" s="70"/>
      <c r="M376" s="78"/>
      <c r="N376" s="70"/>
      <c r="O376" s="89"/>
      <c r="P376" s="78"/>
      <c r="Q376" s="80"/>
      <c r="R376" s="84"/>
      <c r="S376" s="84"/>
      <c r="T376" s="84"/>
      <c r="U376" s="84"/>
      <c r="V376" s="84"/>
      <c r="W376" s="84"/>
      <c r="X376" s="402" t="s">
        <v>466</v>
      </c>
      <c r="Y376" s="309" t="s">
        <v>61</v>
      </c>
      <c r="Z376" s="310" t="s">
        <v>16</v>
      </c>
      <c r="AA376" s="310" t="s">
        <v>28</v>
      </c>
      <c r="AB376" s="384" t="s">
        <v>247</v>
      </c>
      <c r="AC376" s="311"/>
      <c r="AD376" s="369">
        <f>AD377+AD396+AD392</f>
        <v>118533.5</v>
      </c>
      <c r="AE376" s="369">
        <f t="shared" ref="AE376:AF376" si="105">AE377</f>
        <v>115392</v>
      </c>
      <c r="AF376" s="369">
        <f t="shared" si="105"/>
        <v>116244</v>
      </c>
      <c r="AG376" s="157"/>
      <c r="AH376" s="157"/>
      <c r="AI376" s="134"/>
    </row>
    <row r="377" spans="1:35" s="100" customFormat="1" x14ac:dyDescent="0.25">
      <c r="A377" s="44"/>
      <c r="B377" s="75"/>
      <c r="C377" s="76"/>
      <c r="D377" s="76"/>
      <c r="E377" s="77"/>
      <c r="F377" s="77"/>
      <c r="G377" s="78"/>
      <c r="H377" s="78"/>
      <c r="I377" s="78"/>
      <c r="J377" s="78"/>
      <c r="K377" s="78"/>
      <c r="L377" s="70"/>
      <c r="M377" s="78"/>
      <c r="N377" s="70"/>
      <c r="O377" s="89"/>
      <c r="P377" s="78"/>
      <c r="Q377" s="80"/>
      <c r="R377" s="84"/>
      <c r="S377" s="84"/>
      <c r="T377" s="84"/>
      <c r="U377" s="84"/>
      <c r="V377" s="84"/>
      <c r="W377" s="84"/>
      <c r="X377" s="402" t="s">
        <v>335</v>
      </c>
      <c r="Y377" s="309" t="s">
        <v>61</v>
      </c>
      <c r="Z377" s="310" t="s">
        <v>16</v>
      </c>
      <c r="AA377" s="310" t="s">
        <v>28</v>
      </c>
      <c r="AB377" s="384" t="s">
        <v>467</v>
      </c>
      <c r="AC377" s="311"/>
      <c r="AD377" s="369">
        <f>AD385+AD378</f>
        <v>114188</v>
      </c>
      <c r="AE377" s="369">
        <f>AE385+AE378</f>
        <v>115392</v>
      </c>
      <c r="AF377" s="369">
        <f>AF385+AF378</f>
        <v>116244</v>
      </c>
      <c r="AG377" s="157"/>
      <c r="AH377" s="157"/>
      <c r="AI377" s="134"/>
    </row>
    <row r="378" spans="1:35" s="100" customFormat="1" x14ac:dyDescent="0.25">
      <c r="A378" s="44"/>
      <c r="B378" s="75"/>
      <c r="C378" s="76"/>
      <c r="D378" s="76"/>
      <c r="E378" s="77"/>
      <c r="F378" s="77"/>
      <c r="G378" s="78"/>
      <c r="H378" s="78"/>
      <c r="I378" s="78"/>
      <c r="J378" s="78"/>
      <c r="K378" s="78"/>
      <c r="L378" s="70"/>
      <c r="M378" s="78"/>
      <c r="N378" s="70"/>
      <c r="O378" s="89"/>
      <c r="P378" s="78"/>
      <c r="Q378" s="80"/>
      <c r="R378" s="84"/>
      <c r="S378" s="84"/>
      <c r="T378" s="84"/>
      <c r="U378" s="84"/>
      <c r="V378" s="84"/>
      <c r="W378" s="84"/>
      <c r="X378" s="418" t="s">
        <v>248</v>
      </c>
      <c r="Y378" s="309" t="s">
        <v>61</v>
      </c>
      <c r="Z378" s="310" t="s">
        <v>16</v>
      </c>
      <c r="AA378" s="310" t="s">
        <v>28</v>
      </c>
      <c r="AB378" s="384" t="s">
        <v>520</v>
      </c>
      <c r="AC378" s="311"/>
      <c r="AD378" s="369">
        <f>AD379+AD382</f>
        <v>8637</v>
      </c>
      <c r="AE378" s="369">
        <f>AE379+AE383</f>
        <v>8982</v>
      </c>
      <c r="AF378" s="369">
        <f>AF379+AF382</f>
        <v>9341</v>
      </c>
      <c r="AG378" s="157"/>
      <c r="AH378" s="157"/>
      <c r="AI378" s="134"/>
    </row>
    <row r="379" spans="1:35" s="100" customFormat="1" ht="31.5" x14ac:dyDescent="0.25">
      <c r="A379" s="44"/>
      <c r="B379" s="75"/>
      <c r="C379" s="76"/>
      <c r="D379" s="76"/>
      <c r="E379" s="77"/>
      <c r="F379" s="77"/>
      <c r="G379" s="78"/>
      <c r="H379" s="78"/>
      <c r="I379" s="78"/>
      <c r="J379" s="78"/>
      <c r="K379" s="78"/>
      <c r="L379" s="70"/>
      <c r="M379" s="78"/>
      <c r="N379" s="70"/>
      <c r="O379" s="89"/>
      <c r="P379" s="78"/>
      <c r="Q379" s="80"/>
      <c r="R379" s="84"/>
      <c r="S379" s="84"/>
      <c r="T379" s="84"/>
      <c r="U379" s="84"/>
      <c r="V379" s="84"/>
      <c r="W379" s="84"/>
      <c r="X379" s="331" t="s">
        <v>249</v>
      </c>
      <c r="Y379" s="309" t="s">
        <v>61</v>
      </c>
      <c r="Z379" s="310" t="s">
        <v>16</v>
      </c>
      <c r="AA379" s="310" t="s">
        <v>28</v>
      </c>
      <c r="AB379" s="384" t="s">
        <v>521</v>
      </c>
      <c r="AC379" s="311"/>
      <c r="AD379" s="369">
        <f>AD380</f>
        <v>8102</v>
      </c>
      <c r="AE379" s="369">
        <f t="shared" ref="AE379:AF379" si="106">AE380</f>
        <v>8447</v>
      </c>
      <c r="AF379" s="369">
        <f t="shared" si="106"/>
        <v>8806</v>
      </c>
      <c r="AG379" s="157"/>
      <c r="AH379" s="157"/>
      <c r="AI379" s="134"/>
    </row>
    <row r="380" spans="1:35" s="351" customFormat="1" x14ac:dyDescent="0.25">
      <c r="A380" s="342"/>
      <c r="B380" s="344"/>
      <c r="C380" s="345"/>
      <c r="D380" s="345"/>
      <c r="E380" s="346"/>
      <c r="F380" s="346"/>
      <c r="G380" s="347"/>
      <c r="H380" s="347"/>
      <c r="I380" s="347"/>
      <c r="J380" s="347"/>
      <c r="K380" s="347"/>
      <c r="L380" s="343"/>
      <c r="M380" s="347"/>
      <c r="N380" s="343"/>
      <c r="O380" s="350"/>
      <c r="P380" s="347"/>
      <c r="Q380" s="348"/>
      <c r="R380" s="349"/>
      <c r="S380" s="349"/>
      <c r="T380" s="349"/>
      <c r="U380" s="349"/>
      <c r="V380" s="349"/>
      <c r="W380" s="349"/>
      <c r="X380" s="403" t="s">
        <v>116</v>
      </c>
      <c r="Y380" s="309" t="s">
        <v>61</v>
      </c>
      <c r="Z380" s="310" t="s">
        <v>16</v>
      </c>
      <c r="AA380" s="310" t="s">
        <v>28</v>
      </c>
      <c r="AB380" s="384" t="s">
        <v>521</v>
      </c>
      <c r="AC380" s="311">
        <v>200</v>
      </c>
      <c r="AD380" s="369">
        <f>AD381</f>
        <v>8102</v>
      </c>
      <c r="AE380" s="369">
        <f t="shared" ref="AE380:AF380" si="107">AE381</f>
        <v>8447</v>
      </c>
      <c r="AF380" s="369">
        <f t="shared" si="107"/>
        <v>8806</v>
      </c>
      <c r="AG380" s="353"/>
      <c r="AH380" s="353"/>
      <c r="AI380" s="352"/>
    </row>
    <row r="381" spans="1:35" s="351" customFormat="1" ht="31.5" x14ac:dyDescent="0.25">
      <c r="A381" s="342"/>
      <c r="B381" s="344"/>
      <c r="C381" s="345"/>
      <c r="D381" s="345"/>
      <c r="E381" s="346"/>
      <c r="F381" s="346"/>
      <c r="G381" s="347"/>
      <c r="H381" s="347"/>
      <c r="I381" s="347"/>
      <c r="J381" s="347"/>
      <c r="K381" s="347"/>
      <c r="L381" s="343"/>
      <c r="M381" s="347"/>
      <c r="N381" s="343"/>
      <c r="O381" s="350"/>
      <c r="P381" s="347"/>
      <c r="Q381" s="348"/>
      <c r="R381" s="349"/>
      <c r="S381" s="349"/>
      <c r="T381" s="349"/>
      <c r="U381" s="349"/>
      <c r="V381" s="349"/>
      <c r="W381" s="349"/>
      <c r="X381" s="403" t="s">
        <v>50</v>
      </c>
      <c r="Y381" s="309" t="s">
        <v>61</v>
      </c>
      <c r="Z381" s="310" t="s">
        <v>16</v>
      </c>
      <c r="AA381" s="310" t="s">
        <v>28</v>
      </c>
      <c r="AB381" s="384" t="s">
        <v>521</v>
      </c>
      <c r="AC381" s="311">
        <v>240</v>
      </c>
      <c r="AD381" s="369">
        <v>8102</v>
      </c>
      <c r="AE381" s="369">
        <v>8447</v>
      </c>
      <c r="AF381" s="369">
        <v>8806</v>
      </c>
      <c r="AG381" s="353"/>
      <c r="AH381" s="353"/>
      <c r="AI381" s="352"/>
    </row>
    <row r="382" spans="1:35" s="100" customFormat="1" ht="31.5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0"/>
      <c r="M382" s="78"/>
      <c r="N382" s="70"/>
      <c r="O382" s="89"/>
      <c r="P382" s="78"/>
      <c r="Q382" s="80"/>
      <c r="R382" s="84"/>
      <c r="S382" s="84"/>
      <c r="T382" s="84"/>
      <c r="U382" s="84"/>
      <c r="V382" s="84"/>
      <c r="W382" s="84"/>
      <c r="X382" s="331" t="s">
        <v>250</v>
      </c>
      <c r="Y382" s="309" t="s">
        <v>61</v>
      </c>
      <c r="Z382" s="310" t="s">
        <v>16</v>
      </c>
      <c r="AA382" s="310" t="s">
        <v>28</v>
      </c>
      <c r="AB382" s="384" t="s">
        <v>522</v>
      </c>
      <c r="AC382" s="311"/>
      <c r="AD382" s="369">
        <f t="shared" ref="AD382:AF383" si="108">AD383</f>
        <v>535</v>
      </c>
      <c r="AE382" s="369">
        <f t="shared" si="108"/>
        <v>535</v>
      </c>
      <c r="AF382" s="369">
        <f t="shared" si="108"/>
        <v>535</v>
      </c>
      <c r="AG382" s="157"/>
      <c r="AH382" s="157"/>
      <c r="AI382" s="134"/>
    </row>
    <row r="383" spans="1:35" s="100" customFormat="1" ht="31.5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331" t="s">
        <v>58</v>
      </c>
      <c r="Y383" s="309" t="s">
        <v>61</v>
      </c>
      <c r="Z383" s="310" t="s">
        <v>16</v>
      </c>
      <c r="AA383" s="310" t="s">
        <v>28</v>
      </c>
      <c r="AB383" s="384" t="s">
        <v>522</v>
      </c>
      <c r="AC383" s="311">
        <v>600</v>
      </c>
      <c r="AD383" s="369">
        <f t="shared" si="108"/>
        <v>535</v>
      </c>
      <c r="AE383" s="369">
        <f t="shared" si="108"/>
        <v>535</v>
      </c>
      <c r="AF383" s="369">
        <f t="shared" si="108"/>
        <v>535</v>
      </c>
      <c r="AG383" s="157"/>
      <c r="AH383" s="157"/>
      <c r="AI383" s="134"/>
    </row>
    <row r="384" spans="1:35" s="100" customFormat="1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331" t="s">
        <v>59</v>
      </c>
      <c r="Y384" s="309" t="s">
        <v>61</v>
      </c>
      <c r="Z384" s="310" t="s">
        <v>16</v>
      </c>
      <c r="AA384" s="310" t="s">
        <v>28</v>
      </c>
      <c r="AB384" s="384" t="s">
        <v>522</v>
      </c>
      <c r="AC384" s="311">
        <v>610</v>
      </c>
      <c r="AD384" s="369">
        <v>535</v>
      </c>
      <c r="AE384" s="369">
        <v>535</v>
      </c>
      <c r="AF384" s="369">
        <v>535</v>
      </c>
      <c r="AG384" s="157"/>
      <c r="AH384" s="157"/>
      <c r="AI384" s="134"/>
    </row>
    <row r="385" spans="1:35" s="100" customFormat="1" ht="31.5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414" t="s">
        <v>336</v>
      </c>
      <c r="Y385" s="309" t="s">
        <v>61</v>
      </c>
      <c r="Z385" s="310" t="s">
        <v>16</v>
      </c>
      <c r="AA385" s="310" t="s">
        <v>28</v>
      </c>
      <c r="AB385" s="384" t="s">
        <v>468</v>
      </c>
      <c r="AC385" s="311"/>
      <c r="AD385" s="369">
        <f>AD386+AD389</f>
        <v>105551</v>
      </c>
      <c r="AE385" s="369">
        <f>AE386+AE389</f>
        <v>106410</v>
      </c>
      <c r="AF385" s="369">
        <f>AF386+AF389</f>
        <v>106903</v>
      </c>
      <c r="AG385" s="157"/>
      <c r="AH385" s="157"/>
      <c r="AI385" s="134"/>
    </row>
    <row r="386" spans="1:35" s="100" customFormat="1" ht="47.25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331" t="s">
        <v>344</v>
      </c>
      <c r="Y386" s="309" t="s">
        <v>61</v>
      </c>
      <c r="Z386" s="310" t="s">
        <v>16</v>
      </c>
      <c r="AA386" s="310" t="s">
        <v>28</v>
      </c>
      <c r="AB386" s="384" t="s">
        <v>469</v>
      </c>
      <c r="AC386" s="311"/>
      <c r="AD386" s="369">
        <f t="shared" ref="AD386:AF387" si="109">AD387</f>
        <v>51720</v>
      </c>
      <c r="AE386" s="369">
        <f t="shared" si="109"/>
        <v>53205</v>
      </c>
      <c r="AF386" s="369">
        <f t="shared" si="109"/>
        <v>53451.5</v>
      </c>
      <c r="AG386" s="157"/>
      <c r="AH386" s="157"/>
      <c r="AI386" s="134"/>
    </row>
    <row r="387" spans="1:35" s="100" customFormat="1" ht="31.5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331" t="s">
        <v>58</v>
      </c>
      <c r="Y387" s="309" t="s">
        <v>61</v>
      </c>
      <c r="Z387" s="310" t="s">
        <v>16</v>
      </c>
      <c r="AA387" s="310" t="s">
        <v>28</v>
      </c>
      <c r="AB387" s="384" t="s">
        <v>469</v>
      </c>
      <c r="AC387" s="311">
        <v>600</v>
      </c>
      <c r="AD387" s="369">
        <f t="shared" si="109"/>
        <v>51720</v>
      </c>
      <c r="AE387" s="369">
        <f t="shared" si="109"/>
        <v>53205</v>
      </c>
      <c r="AF387" s="369">
        <f t="shared" si="109"/>
        <v>53451.5</v>
      </c>
      <c r="AG387" s="157"/>
      <c r="AH387" s="157"/>
      <c r="AI387" s="134"/>
    </row>
    <row r="388" spans="1:35" s="100" customFormat="1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331" t="s">
        <v>59</v>
      </c>
      <c r="Y388" s="309" t="s">
        <v>61</v>
      </c>
      <c r="Z388" s="310" t="s">
        <v>16</v>
      </c>
      <c r="AA388" s="310" t="s">
        <v>28</v>
      </c>
      <c r="AB388" s="384" t="s">
        <v>469</v>
      </c>
      <c r="AC388" s="311">
        <v>610</v>
      </c>
      <c r="AD388" s="369">
        <v>51720</v>
      </c>
      <c r="AE388" s="369">
        <v>53205</v>
      </c>
      <c r="AF388" s="369">
        <v>53451.5</v>
      </c>
      <c r="AG388" s="157"/>
      <c r="AH388" s="157"/>
      <c r="AI388" s="134"/>
    </row>
    <row r="389" spans="1:35" s="100" customFormat="1" ht="47.2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331" t="s">
        <v>345</v>
      </c>
      <c r="Y389" s="309" t="s">
        <v>61</v>
      </c>
      <c r="Z389" s="310" t="s">
        <v>16</v>
      </c>
      <c r="AA389" s="310" t="s">
        <v>28</v>
      </c>
      <c r="AB389" s="384" t="s">
        <v>470</v>
      </c>
      <c r="AC389" s="311"/>
      <c r="AD389" s="369">
        <f t="shared" ref="AD389:AF390" si="110">AD390</f>
        <v>53831</v>
      </c>
      <c r="AE389" s="369">
        <f t="shared" si="110"/>
        <v>53205</v>
      </c>
      <c r="AF389" s="369">
        <f t="shared" si="110"/>
        <v>53451.5</v>
      </c>
      <c r="AG389" s="157"/>
      <c r="AH389" s="157"/>
      <c r="AI389" s="134"/>
    </row>
    <row r="390" spans="1:35" s="100" customFormat="1" ht="31.5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331" t="s">
        <v>58</v>
      </c>
      <c r="Y390" s="309" t="s">
        <v>61</v>
      </c>
      <c r="Z390" s="310" t="s">
        <v>16</v>
      </c>
      <c r="AA390" s="310" t="s">
        <v>28</v>
      </c>
      <c r="AB390" s="384" t="s">
        <v>470</v>
      </c>
      <c r="AC390" s="311">
        <v>600</v>
      </c>
      <c r="AD390" s="369">
        <f t="shared" si="110"/>
        <v>53831</v>
      </c>
      <c r="AE390" s="369">
        <f t="shared" si="110"/>
        <v>53205</v>
      </c>
      <c r="AF390" s="369">
        <f t="shared" si="110"/>
        <v>53451.5</v>
      </c>
      <c r="AG390" s="157"/>
      <c r="AH390" s="157"/>
      <c r="AI390" s="134"/>
    </row>
    <row r="391" spans="1:35" s="100" customFormat="1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1" t="s">
        <v>59</v>
      </c>
      <c r="Y391" s="309" t="s">
        <v>61</v>
      </c>
      <c r="Z391" s="310" t="s">
        <v>16</v>
      </c>
      <c r="AA391" s="310" t="s">
        <v>28</v>
      </c>
      <c r="AB391" s="384" t="s">
        <v>470</v>
      </c>
      <c r="AC391" s="311">
        <v>610</v>
      </c>
      <c r="AD391" s="369">
        <v>53831</v>
      </c>
      <c r="AE391" s="369">
        <v>53205</v>
      </c>
      <c r="AF391" s="369">
        <v>53451.5</v>
      </c>
      <c r="AG391" s="157"/>
      <c r="AH391" s="157"/>
      <c r="AI391" s="134"/>
    </row>
    <row r="392" spans="1:35" s="351" customFormat="1" ht="45" customHeight="1" x14ac:dyDescent="0.25">
      <c r="A392" s="342"/>
      <c r="B392" s="344"/>
      <c r="C392" s="345"/>
      <c r="D392" s="345"/>
      <c r="E392" s="346"/>
      <c r="F392" s="346"/>
      <c r="G392" s="347"/>
      <c r="H392" s="347"/>
      <c r="I392" s="347"/>
      <c r="J392" s="347"/>
      <c r="K392" s="347"/>
      <c r="L392" s="343"/>
      <c r="M392" s="347"/>
      <c r="N392" s="343"/>
      <c r="O392" s="350"/>
      <c r="P392" s="347"/>
      <c r="Q392" s="348"/>
      <c r="R392" s="349"/>
      <c r="S392" s="349"/>
      <c r="T392" s="349"/>
      <c r="U392" s="349"/>
      <c r="V392" s="349"/>
      <c r="W392" s="349"/>
      <c r="X392" s="308" t="s">
        <v>762</v>
      </c>
      <c r="Y392" s="309" t="s">
        <v>61</v>
      </c>
      <c r="Z392" s="310" t="s">
        <v>16</v>
      </c>
      <c r="AA392" s="310" t="s">
        <v>28</v>
      </c>
      <c r="AB392" s="384" t="s">
        <v>760</v>
      </c>
      <c r="AC392" s="311"/>
      <c r="AD392" s="369">
        <f>AD393</f>
        <v>4000</v>
      </c>
      <c r="AE392" s="369">
        <f t="shared" ref="AE392:AF394" si="111">AE393</f>
        <v>0</v>
      </c>
      <c r="AF392" s="369">
        <f t="shared" si="111"/>
        <v>0</v>
      </c>
      <c r="AG392" s="353"/>
      <c r="AH392" s="353"/>
      <c r="AI392" s="352"/>
    </row>
    <row r="393" spans="1:35" s="351" customFormat="1" ht="20.25" customHeight="1" x14ac:dyDescent="0.25">
      <c r="A393" s="342"/>
      <c r="B393" s="344"/>
      <c r="C393" s="345"/>
      <c r="D393" s="345"/>
      <c r="E393" s="346"/>
      <c r="F393" s="346"/>
      <c r="G393" s="347"/>
      <c r="H393" s="347"/>
      <c r="I393" s="347"/>
      <c r="J393" s="347"/>
      <c r="K393" s="347"/>
      <c r="L393" s="343"/>
      <c r="M393" s="347"/>
      <c r="N393" s="343"/>
      <c r="O393" s="350"/>
      <c r="P393" s="347"/>
      <c r="Q393" s="348"/>
      <c r="R393" s="349"/>
      <c r="S393" s="349"/>
      <c r="T393" s="349"/>
      <c r="U393" s="349"/>
      <c r="V393" s="349"/>
      <c r="W393" s="349"/>
      <c r="X393" s="331" t="s">
        <v>706</v>
      </c>
      <c r="Y393" s="309" t="s">
        <v>61</v>
      </c>
      <c r="Z393" s="310" t="s">
        <v>16</v>
      </c>
      <c r="AA393" s="310" t="s">
        <v>28</v>
      </c>
      <c r="AB393" s="384" t="s">
        <v>761</v>
      </c>
      <c r="AC393" s="311"/>
      <c r="AD393" s="369">
        <f>AD394</f>
        <v>4000</v>
      </c>
      <c r="AE393" s="369">
        <f t="shared" si="111"/>
        <v>0</v>
      </c>
      <c r="AF393" s="369">
        <f t="shared" si="111"/>
        <v>0</v>
      </c>
      <c r="AG393" s="353"/>
      <c r="AH393" s="353"/>
      <c r="AI393" s="352"/>
    </row>
    <row r="394" spans="1:35" s="351" customFormat="1" ht="31.5" x14ac:dyDescent="0.25">
      <c r="A394" s="342"/>
      <c r="B394" s="344"/>
      <c r="C394" s="345"/>
      <c r="D394" s="345"/>
      <c r="E394" s="346"/>
      <c r="F394" s="346"/>
      <c r="G394" s="347"/>
      <c r="H394" s="347"/>
      <c r="I394" s="347"/>
      <c r="J394" s="347"/>
      <c r="K394" s="347"/>
      <c r="L394" s="343"/>
      <c r="M394" s="347"/>
      <c r="N394" s="343"/>
      <c r="O394" s="350"/>
      <c r="P394" s="347"/>
      <c r="Q394" s="348"/>
      <c r="R394" s="349"/>
      <c r="S394" s="349"/>
      <c r="T394" s="349"/>
      <c r="U394" s="349"/>
      <c r="V394" s="349"/>
      <c r="W394" s="349"/>
      <c r="X394" s="331" t="s">
        <v>58</v>
      </c>
      <c r="Y394" s="309" t="s">
        <v>61</v>
      </c>
      <c r="Z394" s="310" t="s">
        <v>16</v>
      </c>
      <c r="AA394" s="310" t="s">
        <v>28</v>
      </c>
      <c r="AB394" s="384" t="s">
        <v>761</v>
      </c>
      <c r="AC394" s="311">
        <v>600</v>
      </c>
      <c r="AD394" s="369">
        <f>AD395</f>
        <v>4000</v>
      </c>
      <c r="AE394" s="369">
        <f t="shared" si="111"/>
        <v>0</v>
      </c>
      <c r="AF394" s="369">
        <f t="shared" si="111"/>
        <v>0</v>
      </c>
      <c r="AG394" s="353"/>
      <c r="AH394" s="353"/>
      <c r="AI394" s="352"/>
    </row>
    <row r="395" spans="1:35" s="351" customFormat="1" x14ac:dyDescent="0.25">
      <c r="A395" s="342"/>
      <c r="B395" s="344"/>
      <c r="C395" s="345"/>
      <c r="D395" s="345"/>
      <c r="E395" s="346"/>
      <c r="F395" s="346"/>
      <c r="G395" s="347"/>
      <c r="H395" s="347"/>
      <c r="I395" s="347"/>
      <c r="J395" s="347"/>
      <c r="K395" s="347"/>
      <c r="L395" s="343"/>
      <c r="M395" s="347"/>
      <c r="N395" s="343"/>
      <c r="O395" s="350"/>
      <c r="P395" s="347"/>
      <c r="Q395" s="348"/>
      <c r="R395" s="349"/>
      <c r="S395" s="349"/>
      <c r="T395" s="349"/>
      <c r="U395" s="349"/>
      <c r="V395" s="349"/>
      <c r="W395" s="349"/>
      <c r="X395" s="331" t="s">
        <v>59</v>
      </c>
      <c r="Y395" s="309" t="s">
        <v>61</v>
      </c>
      <c r="Z395" s="310" t="s">
        <v>16</v>
      </c>
      <c r="AA395" s="310" t="s">
        <v>28</v>
      </c>
      <c r="AB395" s="384" t="s">
        <v>761</v>
      </c>
      <c r="AC395" s="311">
        <v>610</v>
      </c>
      <c r="AD395" s="369">
        <v>4000</v>
      </c>
      <c r="AE395" s="369">
        <v>0</v>
      </c>
      <c r="AF395" s="369">
        <v>0</v>
      </c>
      <c r="AG395" s="353"/>
      <c r="AH395" s="353"/>
      <c r="AI395" s="352"/>
    </row>
    <row r="396" spans="1:35" s="100" customFormat="1" ht="31.5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331" t="s">
        <v>580</v>
      </c>
      <c r="Y396" s="309" t="s">
        <v>61</v>
      </c>
      <c r="Z396" s="310" t="s">
        <v>16</v>
      </c>
      <c r="AA396" s="310" t="s">
        <v>28</v>
      </c>
      <c r="AB396" s="384" t="s">
        <v>581</v>
      </c>
      <c r="AC396" s="311"/>
      <c r="AD396" s="369">
        <f>AD397</f>
        <v>345.5</v>
      </c>
      <c r="AE396" s="369">
        <f t="shared" ref="AE396:AF398" si="112">AE397</f>
        <v>0</v>
      </c>
      <c r="AF396" s="369">
        <f t="shared" si="112"/>
        <v>0</v>
      </c>
      <c r="AG396" s="157"/>
      <c r="AH396" s="157"/>
      <c r="AI396" s="134"/>
    </row>
    <row r="397" spans="1:35" s="100" customFormat="1" ht="47.2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331" t="s">
        <v>723</v>
      </c>
      <c r="Y397" s="309" t="s">
        <v>61</v>
      </c>
      <c r="Z397" s="310" t="s">
        <v>16</v>
      </c>
      <c r="AA397" s="310" t="s">
        <v>28</v>
      </c>
      <c r="AB397" s="384" t="s">
        <v>582</v>
      </c>
      <c r="AC397" s="311"/>
      <c r="AD397" s="369">
        <f>AD398</f>
        <v>345.5</v>
      </c>
      <c r="AE397" s="369">
        <f t="shared" si="112"/>
        <v>0</v>
      </c>
      <c r="AF397" s="369">
        <f t="shared" si="112"/>
        <v>0</v>
      </c>
      <c r="AG397" s="157"/>
      <c r="AH397" s="157"/>
      <c r="AI397" s="134"/>
    </row>
    <row r="398" spans="1:35" s="100" customFormat="1" ht="31.5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331" t="s">
        <v>58</v>
      </c>
      <c r="Y398" s="309" t="s">
        <v>61</v>
      </c>
      <c r="Z398" s="310" t="s">
        <v>16</v>
      </c>
      <c r="AA398" s="310" t="s">
        <v>28</v>
      </c>
      <c r="AB398" s="384" t="s">
        <v>582</v>
      </c>
      <c r="AC398" s="311">
        <v>600</v>
      </c>
      <c r="AD398" s="369">
        <f>AD399</f>
        <v>345.5</v>
      </c>
      <c r="AE398" s="369">
        <f t="shared" si="112"/>
        <v>0</v>
      </c>
      <c r="AF398" s="369">
        <f t="shared" si="112"/>
        <v>0</v>
      </c>
      <c r="AG398" s="157"/>
      <c r="AH398" s="157"/>
      <c r="AI398" s="134"/>
    </row>
    <row r="399" spans="1:35" s="100" customFormat="1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331" t="s">
        <v>59</v>
      </c>
      <c r="Y399" s="309" t="s">
        <v>61</v>
      </c>
      <c r="Z399" s="310" t="s">
        <v>16</v>
      </c>
      <c r="AA399" s="310" t="s">
        <v>28</v>
      </c>
      <c r="AB399" s="384" t="s">
        <v>582</v>
      </c>
      <c r="AC399" s="311">
        <v>610</v>
      </c>
      <c r="AD399" s="369">
        <f>345.5</f>
        <v>345.5</v>
      </c>
      <c r="AE399" s="369">
        <v>0</v>
      </c>
      <c r="AF399" s="369">
        <v>0</v>
      </c>
      <c r="AG399" s="157"/>
      <c r="AH399" s="157"/>
      <c r="AI399" s="134"/>
    </row>
    <row r="400" spans="1:35" s="351" customFormat="1" x14ac:dyDescent="0.25">
      <c r="A400" s="342"/>
      <c r="B400" s="344"/>
      <c r="C400" s="345"/>
      <c r="D400" s="345"/>
      <c r="E400" s="346"/>
      <c r="F400" s="346"/>
      <c r="G400" s="347"/>
      <c r="H400" s="347"/>
      <c r="I400" s="347"/>
      <c r="J400" s="347"/>
      <c r="K400" s="347"/>
      <c r="L400" s="343"/>
      <c r="M400" s="347"/>
      <c r="N400" s="343"/>
      <c r="O400" s="350"/>
      <c r="P400" s="347"/>
      <c r="Q400" s="348"/>
      <c r="R400" s="349"/>
      <c r="S400" s="349"/>
      <c r="T400" s="349"/>
      <c r="U400" s="349"/>
      <c r="V400" s="349"/>
      <c r="W400" s="349"/>
      <c r="X400" s="205" t="s">
        <v>178</v>
      </c>
      <c r="Y400" s="309" t="s">
        <v>61</v>
      </c>
      <c r="Z400" s="310" t="s">
        <v>16</v>
      </c>
      <c r="AA400" s="310" t="s">
        <v>28</v>
      </c>
      <c r="AB400" s="386" t="s">
        <v>108</v>
      </c>
      <c r="AC400" s="325"/>
      <c r="AD400" s="369">
        <f t="shared" ref="AD400:AF405" si="113">AD401</f>
        <v>135</v>
      </c>
      <c r="AE400" s="369">
        <f t="shared" si="113"/>
        <v>45</v>
      </c>
      <c r="AF400" s="369">
        <f t="shared" si="113"/>
        <v>22.5</v>
      </c>
      <c r="AG400" s="353"/>
      <c r="AH400" s="353"/>
      <c r="AI400" s="352"/>
    </row>
    <row r="401" spans="1:35" s="351" customFormat="1" x14ac:dyDescent="0.25">
      <c r="A401" s="342"/>
      <c r="B401" s="344"/>
      <c r="C401" s="345"/>
      <c r="D401" s="345"/>
      <c r="E401" s="346"/>
      <c r="F401" s="346"/>
      <c r="G401" s="347"/>
      <c r="H401" s="347"/>
      <c r="I401" s="347"/>
      <c r="J401" s="347"/>
      <c r="K401" s="347"/>
      <c r="L401" s="343"/>
      <c r="M401" s="347"/>
      <c r="N401" s="343"/>
      <c r="O401" s="350"/>
      <c r="P401" s="347"/>
      <c r="Q401" s="348"/>
      <c r="R401" s="349"/>
      <c r="S401" s="349"/>
      <c r="T401" s="349"/>
      <c r="U401" s="349"/>
      <c r="V401" s="349"/>
      <c r="W401" s="349"/>
      <c r="X401" s="312" t="s">
        <v>181</v>
      </c>
      <c r="Y401" s="309" t="s">
        <v>61</v>
      </c>
      <c r="Z401" s="310" t="s">
        <v>16</v>
      </c>
      <c r="AA401" s="310" t="s">
        <v>28</v>
      </c>
      <c r="AB401" s="384" t="s">
        <v>182</v>
      </c>
      <c r="AC401" s="325"/>
      <c r="AD401" s="369">
        <f t="shared" si="113"/>
        <v>135</v>
      </c>
      <c r="AE401" s="369">
        <f t="shared" si="113"/>
        <v>45</v>
      </c>
      <c r="AF401" s="369">
        <f t="shared" si="113"/>
        <v>22.5</v>
      </c>
      <c r="AG401" s="353"/>
      <c r="AH401" s="353"/>
      <c r="AI401" s="352"/>
    </row>
    <row r="402" spans="1:35" s="351" customFormat="1" ht="31.5" x14ac:dyDescent="0.25">
      <c r="A402" s="342"/>
      <c r="B402" s="344"/>
      <c r="C402" s="345"/>
      <c r="D402" s="345"/>
      <c r="E402" s="346"/>
      <c r="F402" s="346"/>
      <c r="G402" s="347"/>
      <c r="H402" s="347"/>
      <c r="I402" s="347"/>
      <c r="J402" s="347"/>
      <c r="K402" s="347"/>
      <c r="L402" s="343"/>
      <c r="M402" s="347"/>
      <c r="N402" s="343"/>
      <c r="O402" s="350"/>
      <c r="P402" s="347"/>
      <c r="Q402" s="348"/>
      <c r="R402" s="349"/>
      <c r="S402" s="349"/>
      <c r="T402" s="349"/>
      <c r="U402" s="349"/>
      <c r="V402" s="349"/>
      <c r="W402" s="349"/>
      <c r="X402" s="308" t="s">
        <v>505</v>
      </c>
      <c r="Y402" s="309" t="s">
        <v>61</v>
      </c>
      <c r="Z402" s="310" t="s">
        <v>16</v>
      </c>
      <c r="AA402" s="310" t="s">
        <v>28</v>
      </c>
      <c r="AB402" s="386" t="s">
        <v>506</v>
      </c>
      <c r="AC402" s="325"/>
      <c r="AD402" s="369">
        <f t="shared" si="113"/>
        <v>135</v>
      </c>
      <c r="AE402" s="369">
        <f t="shared" si="113"/>
        <v>45</v>
      </c>
      <c r="AF402" s="369">
        <f t="shared" si="113"/>
        <v>22.5</v>
      </c>
      <c r="AG402" s="353"/>
      <c r="AH402" s="353"/>
      <c r="AI402" s="352"/>
    </row>
    <row r="403" spans="1:35" s="351" customFormat="1" ht="31.5" x14ac:dyDescent="0.25">
      <c r="A403" s="342"/>
      <c r="B403" s="344"/>
      <c r="C403" s="345"/>
      <c r="D403" s="345"/>
      <c r="E403" s="346"/>
      <c r="F403" s="346"/>
      <c r="G403" s="347"/>
      <c r="H403" s="347"/>
      <c r="I403" s="347"/>
      <c r="J403" s="347"/>
      <c r="K403" s="347"/>
      <c r="L403" s="343"/>
      <c r="M403" s="347"/>
      <c r="N403" s="343"/>
      <c r="O403" s="350"/>
      <c r="P403" s="347"/>
      <c r="Q403" s="348"/>
      <c r="R403" s="349"/>
      <c r="S403" s="349"/>
      <c r="T403" s="349"/>
      <c r="U403" s="349"/>
      <c r="V403" s="349"/>
      <c r="W403" s="349"/>
      <c r="X403" s="308" t="s">
        <v>505</v>
      </c>
      <c r="Y403" s="309" t="s">
        <v>61</v>
      </c>
      <c r="Z403" s="310" t="s">
        <v>16</v>
      </c>
      <c r="AA403" s="310" t="s">
        <v>28</v>
      </c>
      <c r="AB403" s="386" t="s">
        <v>506</v>
      </c>
      <c r="AC403" s="311"/>
      <c r="AD403" s="369">
        <f t="shared" si="113"/>
        <v>135</v>
      </c>
      <c r="AE403" s="369">
        <f t="shared" si="113"/>
        <v>45</v>
      </c>
      <c r="AF403" s="369">
        <f t="shared" si="113"/>
        <v>22.5</v>
      </c>
      <c r="AG403" s="353"/>
      <c r="AH403" s="353"/>
      <c r="AI403" s="352"/>
    </row>
    <row r="404" spans="1:35" s="351" customFormat="1" ht="78.75" x14ac:dyDescent="0.25">
      <c r="A404" s="342"/>
      <c r="B404" s="344"/>
      <c r="C404" s="345"/>
      <c r="D404" s="345"/>
      <c r="E404" s="346"/>
      <c r="F404" s="346"/>
      <c r="G404" s="347"/>
      <c r="H404" s="347"/>
      <c r="I404" s="347"/>
      <c r="J404" s="347"/>
      <c r="K404" s="347"/>
      <c r="L404" s="343"/>
      <c r="M404" s="347"/>
      <c r="N404" s="343"/>
      <c r="O404" s="350"/>
      <c r="P404" s="347"/>
      <c r="Q404" s="348"/>
      <c r="R404" s="349"/>
      <c r="S404" s="349"/>
      <c r="T404" s="349"/>
      <c r="U404" s="349"/>
      <c r="V404" s="349"/>
      <c r="W404" s="349"/>
      <c r="X404" s="308" t="s">
        <v>385</v>
      </c>
      <c r="Y404" s="309" t="s">
        <v>61</v>
      </c>
      <c r="Z404" s="310" t="s">
        <v>16</v>
      </c>
      <c r="AA404" s="310" t="s">
        <v>28</v>
      </c>
      <c r="AB404" s="384" t="s">
        <v>507</v>
      </c>
      <c r="AC404" s="311"/>
      <c r="AD404" s="369">
        <f t="shared" si="113"/>
        <v>135</v>
      </c>
      <c r="AE404" s="369">
        <f t="shared" si="113"/>
        <v>45</v>
      </c>
      <c r="AF404" s="369">
        <f t="shared" si="113"/>
        <v>22.5</v>
      </c>
      <c r="AG404" s="353"/>
      <c r="AH404" s="353"/>
      <c r="AI404" s="352"/>
    </row>
    <row r="405" spans="1:35" s="351" customFormat="1" ht="31.5" x14ac:dyDescent="0.25">
      <c r="A405" s="342"/>
      <c r="B405" s="344"/>
      <c r="C405" s="345"/>
      <c r="D405" s="345"/>
      <c r="E405" s="346"/>
      <c r="F405" s="346"/>
      <c r="G405" s="347"/>
      <c r="H405" s="347"/>
      <c r="I405" s="347"/>
      <c r="J405" s="347"/>
      <c r="K405" s="347"/>
      <c r="L405" s="343"/>
      <c r="M405" s="347"/>
      <c r="N405" s="343"/>
      <c r="O405" s="350"/>
      <c r="P405" s="347"/>
      <c r="Q405" s="348"/>
      <c r="R405" s="349"/>
      <c r="S405" s="349"/>
      <c r="T405" s="349"/>
      <c r="U405" s="349"/>
      <c r="V405" s="349"/>
      <c r="W405" s="349"/>
      <c r="X405" s="331" t="s">
        <v>58</v>
      </c>
      <c r="Y405" s="309" t="s">
        <v>61</v>
      </c>
      <c r="Z405" s="310" t="s">
        <v>16</v>
      </c>
      <c r="AA405" s="310" t="s">
        <v>28</v>
      </c>
      <c r="AB405" s="384" t="s">
        <v>507</v>
      </c>
      <c r="AC405" s="311">
        <v>600</v>
      </c>
      <c r="AD405" s="369">
        <f t="shared" si="113"/>
        <v>135</v>
      </c>
      <c r="AE405" s="369">
        <f t="shared" si="113"/>
        <v>45</v>
      </c>
      <c r="AF405" s="369">
        <f t="shared" si="113"/>
        <v>22.5</v>
      </c>
      <c r="AG405" s="353"/>
      <c r="AH405" s="353"/>
      <c r="AI405" s="352"/>
    </row>
    <row r="406" spans="1:35" s="351" customFormat="1" x14ac:dyDescent="0.25">
      <c r="A406" s="342"/>
      <c r="B406" s="344"/>
      <c r="C406" s="345"/>
      <c r="D406" s="345"/>
      <c r="E406" s="346"/>
      <c r="F406" s="346"/>
      <c r="G406" s="347"/>
      <c r="H406" s="347"/>
      <c r="I406" s="347"/>
      <c r="J406" s="347"/>
      <c r="K406" s="347"/>
      <c r="L406" s="343"/>
      <c r="M406" s="347"/>
      <c r="N406" s="343"/>
      <c r="O406" s="350"/>
      <c r="P406" s="347"/>
      <c r="Q406" s="348"/>
      <c r="R406" s="349"/>
      <c r="S406" s="349"/>
      <c r="T406" s="349"/>
      <c r="U406" s="349"/>
      <c r="V406" s="349"/>
      <c r="W406" s="349"/>
      <c r="X406" s="331" t="s">
        <v>59</v>
      </c>
      <c r="Y406" s="309" t="s">
        <v>61</v>
      </c>
      <c r="Z406" s="310" t="s">
        <v>16</v>
      </c>
      <c r="AA406" s="310" t="s">
        <v>28</v>
      </c>
      <c r="AB406" s="384" t="s">
        <v>507</v>
      </c>
      <c r="AC406" s="311">
        <v>610</v>
      </c>
      <c r="AD406" s="369">
        <v>135</v>
      </c>
      <c r="AE406" s="369">
        <v>45</v>
      </c>
      <c r="AF406" s="369">
        <v>22.5</v>
      </c>
      <c r="AG406" s="353"/>
      <c r="AH406" s="353"/>
      <c r="AI406" s="352"/>
    </row>
    <row r="407" spans="1:35" s="351" customFormat="1" x14ac:dyDescent="0.25">
      <c r="A407" s="342"/>
      <c r="B407" s="344"/>
      <c r="C407" s="345"/>
      <c r="D407" s="345"/>
      <c r="E407" s="346"/>
      <c r="F407" s="346"/>
      <c r="G407" s="347"/>
      <c r="H407" s="347"/>
      <c r="I407" s="347"/>
      <c r="J407" s="347"/>
      <c r="K407" s="347"/>
      <c r="L407" s="343"/>
      <c r="M407" s="347"/>
      <c r="N407" s="343"/>
      <c r="O407" s="350"/>
      <c r="P407" s="347"/>
      <c r="Q407" s="348"/>
      <c r="R407" s="349"/>
      <c r="S407" s="349"/>
      <c r="T407" s="349"/>
      <c r="U407" s="349"/>
      <c r="V407" s="349"/>
      <c r="W407" s="349"/>
      <c r="X407" s="419" t="s">
        <v>233</v>
      </c>
      <c r="Y407" s="357" t="s">
        <v>61</v>
      </c>
      <c r="Z407" s="310" t="s">
        <v>16</v>
      </c>
      <c r="AA407" s="310" t="s">
        <v>28</v>
      </c>
      <c r="AB407" s="286" t="s">
        <v>234</v>
      </c>
      <c r="AC407" s="311"/>
      <c r="AD407" s="369">
        <f t="shared" ref="AD407:AD412" si="114">AD408</f>
        <v>18972</v>
      </c>
      <c r="AE407" s="369">
        <f t="shared" ref="AE407:AF412" si="115">AE408</f>
        <v>20772.7</v>
      </c>
      <c r="AF407" s="369">
        <f t="shared" si="115"/>
        <v>22257.4</v>
      </c>
      <c r="AG407" s="353"/>
      <c r="AH407" s="353"/>
      <c r="AI407" s="352"/>
    </row>
    <row r="408" spans="1:35" s="351" customFormat="1" x14ac:dyDescent="0.25">
      <c r="A408" s="342"/>
      <c r="B408" s="344"/>
      <c r="C408" s="345"/>
      <c r="D408" s="345"/>
      <c r="E408" s="346"/>
      <c r="F408" s="346"/>
      <c r="G408" s="347"/>
      <c r="H408" s="347"/>
      <c r="I408" s="347"/>
      <c r="J408" s="347"/>
      <c r="K408" s="347"/>
      <c r="L408" s="343"/>
      <c r="M408" s="347"/>
      <c r="N408" s="343"/>
      <c r="O408" s="350"/>
      <c r="P408" s="347"/>
      <c r="Q408" s="348"/>
      <c r="R408" s="349"/>
      <c r="S408" s="349"/>
      <c r="T408" s="349"/>
      <c r="U408" s="349"/>
      <c r="V408" s="349"/>
      <c r="W408" s="349"/>
      <c r="X408" s="409" t="s">
        <v>768</v>
      </c>
      <c r="Y408" s="357" t="s">
        <v>61</v>
      </c>
      <c r="Z408" s="361" t="s">
        <v>16</v>
      </c>
      <c r="AA408" s="361" t="s">
        <v>28</v>
      </c>
      <c r="AB408" s="286" t="s">
        <v>353</v>
      </c>
      <c r="AC408" s="311"/>
      <c r="AD408" s="369">
        <f t="shared" si="114"/>
        <v>18972</v>
      </c>
      <c r="AE408" s="369">
        <f t="shared" si="115"/>
        <v>20772.7</v>
      </c>
      <c r="AF408" s="369">
        <f t="shared" si="115"/>
        <v>22257.4</v>
      </c>
      <c r="AG408" s="353"/>
      <c r="AH408" s="353"/>
      <c r="AI408" s="352"/>
    </row>
    <row r="409" spans="1:35" s="351" customFormat="1" x14ac:dyDescent="0.25">
      <c r="A409" s="342"/>
      <c r="B409" s="344"/>
      <c r="C409" s="345"/>
      <c r="D409" s="345"/>
      <c r="E409" s="346"/>
      <c r="F409" s="346"/>
      <c r="G409" s="347"/>
      <c r="H409" s="347"/>
      <c r="I409" s="347"/>
      <c r="J409" s="347"/>
      <c r="K409" s="347"/>
      <c r="L409" s="343"/>
      <c r="M409" s="347"/>
      <c r="N409" s="343"/>
      <c r="O409" s="350"/>
      <c r="P409" s="347"/>
      <c r="Q409" s="348"/>
      <c r="R409" s="349"/>
      <c r="S409" s="349"/>
      <c r="T409" s="349"/>
      <c r="U409" s="349"/>
      <c r="V409" s="349"/>
      <c r="W409" s="349"/>
      <c r="X409" s="410" t="s">
        <v>769</v>
      </c>
      <c r="Y409" s="309" t="s">
        <v>61</v>
      </c>
      <c r="Z409" s="361" t="s">
        <v>16</v>
      </c>
      <c r="AA409" s="361" t="s">
        <v>28</v>
      </c>
      <c r="AB409" s="384" t="s">
        <v>770</v>
      </c>
      <c r="AC409" s="311"/>
      <c r="AD409" s="369">
        <f t="shared" si="114"/>
        <v>18972</v>
      </c>
      <c r="AE409" s="369">
        <f t="shared" si="115"/>
        <v>20772.7</v>
      </c>
      <c r="AF409" s="369">
        <f t="shared" si="115"/>
        <v>22257.4</v>
      </c>
      <c r="AG409" s="353"/>
      <c r="AH409" s="353"/>
      <c r="AI409" s="352"/>
    </row>
    <row r="410" spans="1:35" s="351" customFormat="1" x14ac:dyDescent="0.25">
      <c r="A410" s="342"/>
      <c r="B410" s="344"/>
      <c r="C410" s="345"/>
      <c r="D410" s="345"/>
      <c r="E410" s="346"/>
      <c r="F410" s="346"/>
      <c r="G410" s="347"/>
      <c r="H410" s="347"/>
      <c r="I410" s="347"/>
      <c r="J410" s="347"/>
      <c r="K410" s="347"/>
      <c r="L410" s="343"/>
      <c r="M410" s="347"/>
      <c r="N410" s="343"/>
      <c r="O410" s="350"/>
      <c r="P410" s="347"/>
      <c r="Q410" s="348"/>
      <c r="R410" s="349"/>
      <c r="S410" s="349"/>
      <c r="T410" s="349"/>
      <c r="U410" s="349"/>
      <c r="V410" s="349"/>
      <c r="W410" s="349"/>
      <c r="X410" s="421" t="s">
        <v>578</v>
      </c>
      <c r="Y410" s="357" t="s">
        <v>61</v>
      </c>
      <c r="Z410" s="361" t="s">
        <v>16</v>
      </c>
      <c r="AA410" s="361" t="s">
        <v>28</v>
      </c>
      <c r="AB410" s="286" t="s">
        <v>776</v>
      </c>
      <c r="AC410" s="311"/>
      <c r="AD410" s="369">
        <f t="shared" si="114"/>
        <v>18972</v>
      </c>
      <c r="AE410" s="369">
        <f t="shared" si="115"/>
        <v>20772.7</v>
      </c>
      <c r="AF410" s="369">
        <f t="shared" si="115"/>
        <v>22257.4</v>
      </c>
      <c r="AG410" s="353"/>
      <c r="AH410" s="353"/>
      <c r="AI410" s="352"/>
    </row>
    <row r="411" spans="1:35" s="351" customFormat="1" x14ac:dyDescent="0.25">
      <c r="A411" s="342"/>
      <c r="B411" s="344"/>
      <c r="C411" s="345"/>
      <c r="D411" s="345"/>
      <c r="E411" s="346"/>
      <c r="F411" s="346"/>
      <c r="G411" s="347"/>
      <c r="H411" s="347"/>
      <c r="I411" s="347"/>
      <c r="J411" s="347"/>
      <c r="K411" s="347"/>
      <c r="L411" s="343"/>
      <c r="M411" s="347"/>
      <c r="N411" s="343"/>
      <c r="O411" s="350"/>
      <c r="P411" s="347"/>
      <c r="Q411" s="348"/>
      <c r="R411" s="349"/>
      <c r="S411" s="349"/>
      <c r="T411" s="349"/>
      <c r="U411" s="349"/>
      <c r="V411" s="349"/>
      <c r="W411" s="349"/>
      <c r="X411" s="421" t="s">
        <v>648</v>
      </c>
      <c r="Y411" s="357" t="s">
        <v>61</v>
      </c>
      <c r="Z411" s="361" t="s">
        <v>16</v>
      </c>
      <c r="AA411" s="361" t="s">
        <v>28</v>
      </c>
      <c r="AB411" s="286" t="s">
        <v>775</v>
      </c>
      <c r="AC411" s="362"/>
      <c r="AD411" s="369">
        <f t="shared" si="114"/>
        <v>18972</v>
      </c>
      <c r="AE411" s="369">
        <f t="shared" si="115"/>
        <v>20772.7</v>
      </c>
      <c r="AF411" s="369">
        <f t="shared" si="115"/>
        <v>22257.4</v>
      </c>
      <c r="AG411" s="353"/>
      <c r="AH411" s="353"/>
      <c r="AI411" s="352"/>
    </row>
    <row r="412" spans="1:35" s="351" customFormat="1" ht="31.5" x14ac:dyDescent="0.25">
      <c r="A412" s="342"/>
      <c r="B412" s="344"/>
      <c r="C412" s="345"/>
      <c r="D412" s="345"/>
      <c r="E412" s="346"/>
      <c r="F412" s="346"/>
      <c r="G412" s="347"/>
      <c r="H412" s="347"/>
      <c r="I412" s="347"/>
      <c r="J412" s="347"/>
      <c r="K412" s="347"/>
      <c r="L412" s="343"/>
      <c r="M412" s="347"/>
      <c r="N412" s="343"/>
      <c r="O412" s="350"/>
      <c r="P412" s="347"/>
      <c r="Q412" s="348"/>
      <c r="R412" s="349"/>
      <c r="S412" s="349"/>
      <c r="T412" s="349"/>
      <c r="U412" s="349"/>
      <c r="V412" s="349"/>
      <c r="W412" s="349"/>
      <c r="X412" s="360" t="s">
        <v>58</v>
      </c>
      <c r="Y412" s="357" t="s">
        <v>61</v>
      </c>
      <c r="Z412" s="361" t="s">
        <v>16</v>
      </c>
      <c r="AA412" s="361" t="s">
        <v>28</v>
      </c>
      <c r="AB412" s="286" t="s">
        <v>775</v>
      </c>
      <c r="AC412" s="362">
        <v>600</v>
      </c>
      <c r="AD412" s="369">
        <f t="shared" si="114"/>
        <v>18972</v>
      </c>
      <c r="AE412" s="369">
        <f t="shared" si="115"/>
        <v>20772.7</v>
      </c>
      <c r="AF412" s="369">
        <f t="shared" si="115"/>
        <v>22257.4</v>
      </c>
      <c r="AG412" s="353"/>
      <c r="AH412" s="353"/>
      <c r="AI412" s="352"/>
    </row>
    <row r="413" spans="1:35" s="351" customFormat="1" x14ac:dyDescent="0.25">
      <c r="A413" s="342"/>
      <c r="B413" s="344"/>
      <c r="C413" s="345"/>
      <c r="D413" s="345"/>
      <c r="E413" s="346"/>
      <c r="F413" s="346"/>
      <c r="G413" s="347"/>
      <c r="H413" s="347"/>
      <c r="I413" s="347"/>
      <c r="J413" s="347"/>
      <c r="K413" s="347"/>
      <c r="L413" s="343"/>
      <c r="M413" s="347"/>
      <c r="N413" s="343"/>
      <c r="O413" s="350"/>
      <c r="P413" s="347"/>
      <c r="Q413" s="348"/>
      <c r="R413" s="349"/>
      <c r="S413" s="349"/>
      <c r="T413" s="349"/>
      <c r="U413" s="349"/>
      <c r="V413" s="349"/>
      <c r="W413" s="349"/>
      <c r="X413" s="360" t="s">
        <v>59</v>
      </c>
      <c r="Y413" s="357" t="s">
        <v>61</v>
      </c>
      <c r="Z413" s="361" t="s">
        <v>16</v>
      </c>
      <c r="AA413" s="361" t="s">
        <v>28</v>
      </c>
      <c r="AB413" s="286" t="s">
        <v>775</v>
      </c>
      <c r="AC413" s="362">
        <v>610</v>
      </c>
      <c r="AD413" s="369">
        <v>18972</v>
      </c>
      <c r="AE413" s="369">
        <v>20772.7</v>
      </c>
      <c r="AF413" s="369">
        <v>22257.4</v>
      </c>
      <c r="AG413" s="353"/>
      <c r="AH413" s="353"/>
      <c r="AI413" s="352"/>
    </row>
    <row r="414" spans="1:35" s="351" customFormat="1" x14ac:dyDescent="0.25">
      <c r="A414" s="342"/>
      <c r="B414" s="344"/>
      <c r="C414" s="345"/>
      <c r="D414" s="345"/>
      <c r="E414" s="346"/>
      <c r="F414" s="346"/>
      <c r="G414" s="347"/>
      <c r="H414" s="347"/>
      <c r="I414" s="347"/>
      <c r="J414" s="347"/>
      <c r="K414" s="347"/>
      <c r="L414" s="343"/>
      <c r="M414" s="347"/>
      <c r="N414" s="343"/>
      <c r="O414" s="350"/>
      <c r="P414" s="347"/>
      <c r="Q414" s="348"/>
      <c r="R414" s="349"/>
      <c r="S414" s="349"/>
      <c r="T414" s="349"/>
      <c r="U414" s="349"/>
      <c r="V414" s="349"/>
      <c r="W414" s="349"/>
      <c r="X414" s="331" t="s">
        <v>688</v>
      </c>
      <c r="Y414" s="357" t="s">
        <v>61</v>
      </c>
      <c r="Z414" s="310" t="s">
        <v>16</v>
      </c>
      <c r="AA414" s="310" t="s">
        <v>28</v>
      </c>
      <c r="AB414" s="384" t="s">
        <v>683</v>
      </c>
      <c r="AC414" s="300"/>
      <c r="AD414" s="369">
        <f>AD415</f>
        <v>6855.8</v>
      </c>
      <c r="AE414" s="369">
        <f t="shared" ref="AE414:AF418" si="116">AE415</f>
        <v>7513.1</v>
      </c>
      <c r="AF414" s="369">
        <f t="shared" si="116"/>
        <v>8064.9</v>
      </c>
      <c r="AG414" s="353"/>
      <c r="AH414" s="353"/>
      <c r="AI414" s="352"/>
    </row>
    <row r="415" spans="1:35" s="351" customFormat="1" ht="31.5" x14ac:dyDescent="0.25">
      <c r="A415" s="342"/>
      <c r="B415" s="344"/>
      <c r="C415" s="345"/>
      <c r="D415" s="345"/>
      <c r="E415" s="346"/>
      <c r="F415" s="346"/>
      <c r="G415" s="347"/>
      <c r="H415" s="347"/>
      <c r="I415" s="347"/>
      <c r="J415" s="347"/>
      <c r="K415" s="347"/>
      <c r="L415" s="343"/>
      <c r="M415" s="347"/>
      <c r="N415" s="343"/>
      <c r="O415" s="350"/>
      <c r="P415" s="347"/>
      <c r="Q415" s="348"/>
      <c r="R415" s="349"/>
      <c r="S415" s="349"/>
      <c r="T415" s="349"/>
      <c r="U415" s="349"/>
      <c r="V415" s="349"/>
      <c r="W415" s="349"/>
      <c r="X415" s="331" t="s">
        <v>511</v>
      </c>
      <c r="Y415" s="357" t="s">
        <v>61</v>
      </c>
      <c r="Z415" s="361" t="s">
        <v>16</v>
      </c>
      <c r="AA415" s="361" t="s">
        <v>28</v>
      </c>
      <c r="AB415" s="384" t="s">
        <v>684</v>
      </c>
      <c r="AC415" s="300"/>
      <c r="AD415" s="369">
        <f>AD416</f>
        <v>6855.8</v>
      </c>
      <c r="AE415" s="369">
        <f t="shared" si="116"/>
        <v>7513.1</v>
      </c>
      <c r="AF415" s="369">
        <f t="shared" si="116"/>
        <v>8064.9</v>
      </c>
      <c r="AG415" s="353"/>
      <c r="AH415" s="353"/>
      <c r="AI415" s="352"/>
    </row>
    <row r="416" spans="1:35" s="351" customFormat="1" ht="31.5" x14ac:dyDescent="0.25">
      <c r="A416" s="342"/>
      <c r="B416" s="344"/>
      <c r="C416" s="345"/>
      <c r="D416" s="345"/>
      <c r="E416" s="346"/>
      <c r="F416" s="346"/>
      <c r="G416" s="347"/>
      <c r="H416" s="347"/>
      <c r="I416" s="347"/>
      <c r="J416" s="347"/>
      <c r="K416" s="347"/>
      <c r="L416" s="343"/>
      <c r="M416" s="347"/>
      <c r="N416" s="343"/>
      <c r="O416" s="350"/>
      <c r="P416" s="347"/>
      <c r="Q416" s="348"/>
      <c r="R416" s="349"/>
      <c r="S416" s="349"/>
      <c r="T416" s="349"/>
      <c r="U416" s="349"/>
      <c r="V416" s="349"/>
      <c r="W416" s="349"/>
      <c r="X416" s="331" t="s">
        <v>687</v>
      </c>
      <c r="Y416" s="357" t="s">
        <v>61</v>
      </c>
      <c r="Z416" s="361" t="s">
        <v>16</v>
      </c>
      <c r="AA416" s="361" t="s">
        <v>28</v>
      </c>
      <c r="AB416" s="384" t="s">
        <v>685</v>
      </c>
      <c r="AC416" s="300"/>
      <c r="AD416" s="369">
        <f>AD417</f>
        <v>6855.8</v>
      </c>
      <c r="AE416" s="369">
        <f t="shared" si="116"/>
        <v>7513.1</v>
      </c>
      <c r="AF416" s="369">
        <f t="shared" si="116"/>
        <v>8064.9</v>
      </c>
      <c r="AG416" s="353"/>
      <c r="AH416" s="353"/>
      <c r="AI416" s="352"/>
    </row>
    <row r="417" spans="1:35" s="351" customFormat="1" x14ac:dyDescent="0.25">
      <c r="A417" s="342"/>
      <c r="B417" s="344"/>
      <c r="C417" s="345"/>
      <c r="D417" s="345"/>
      <c r="E417" s="346"/>
      <c r="F417" s="346"/>
      <c r="G417" s="347"/>
      <c r="H417" s="347"/>
      <c r="I417" s="347"/>
      <c r="J417" s="347"/>
      <c r="K417" s="347"/>
      <c r="L417" s="343"/>
      <c r="M417" s="347"/>
      <c r="N417" s="343"/>
      <c r="O417" s="350"/>
      <c r="P417" s="347"/>
      <c r="Q417" s="348"/>
      <c r="R417" s="349"/>
      <c r="S417" s="349"/>
      <c r="T417" s="349"/>
      <c r="U417" s="349"/>
      <c r="V417" s="349"/>
      <c r="W417" s="349"/>
      <c r="X417" s="498" t="s">
        <v>578</v>
      </c>
      <c r="Y417" s="357" t="s">
        <v>61</v>
      </c>
      <c r="Z417" s="361" t="s">
        <v>16</v>
      </c>
      <c r="AA417" s="361" t="s">
        <v>28</v>
      </c>
      <c r="AB417" s="384" t="s">
        <v>693</v>
      </c>
      <c r="AC417" s="300"/>
      <c r="AD417" s="369">
        <f>AD418</f>
        <v>6855.8</v>
      </c>
      <c r="AE417" s="369">
        <f t="shared" si="116"/>
        <v>7513.1</v>
      </c>
      <c r="AF417" s="369">
        <f t="shared" si="116"/>
        <v>8064.9</v>
      </c>
      <c r="AG417" s="353"/>
      <c r="AH417" s="353"/>
      <c r="AI417" s="352"/>
    </row>
    <row r="418" spans="1:35" s="351" customFormat="1" ht="31.5" x14ac:dyDescent="0.25">
      <c r="A418" s="342"/>
      <c r="B418" s="344"/>
      <c r="C418" s="345"/>
      <c r="D418" s="345"/>
      <c r="E418" s="346"/>
      <c r="F418" s="346"/>
      <c r="G418" s="347"/>
      <c r="H418" s="347"/>
      <c r="I418" s="347"/>
      <c r="J418" s="347"/>
      <c r="K418" s="347"/>
      <c r="L418" s="343"/>
      <c r="M418" s="347"/>
      <c r="N418" s="343"/>
      <c r="O418" s="350"/>
      <c r="P418" s="347"/>
      <c r="Q418" s="348"/>
      <c r="R418" s="349"/>
      <c r="S418" s="349"/>
      <c r="T418" s="349"/>
      <c r="U418" s="349"/>
      <c r="V418" s="349"/>
      <c r="W418" s="349"/>
      <c r="X418" s="360" t="s">
        <v>58</v>
      </c>
      <c r="Y418" s="357" t="s">
        <v>61</v>
      </c>
      <c r="Z418" s="361" t="s">
        <v>16</v>
      </c>
      <c r="AA418" s="361" t="s">
        <v>28</v>
      </c>
      <c r="AB418" s="384" t="s">
        <v>693</v>
      </c>
      <c r="AC418" s="300">
        <v>600</v>
      </c>
      <c r="AD418" s="369">
        <f>AD419</f>
        <v>6855.8</v>
      </c>
      <c r="AE418" s="369">
        <f t="shared" si="116"/>
        <v>7513.1</v>
      </c>
      <c r="AF418" s="369">
        <f t="shared" si="116"/>
        <v>8064.9</v>
      </c>
      <c r="AG418" s="353"/>
      <c r="AH418" s="353"/>
      <c r="AI418" s="352"/>
    </row>
    <row r="419" spans="1:35" s="351" customFormat="1" x14ac:dyDescent="0.25">
      <c r="A419" s="342"/>
      <c r="B419" s="344"/>
      <c r="C419" s="345"/>
      <c r="D419" s="345"/>
      <c r="E419" s="346"/>
      <c r="F419" s="346"/>
      <c r="G419" s="347"/>
      <c r="H419" s="347"/>
      <c r="I419" s="347"/>
      <c r="J419" s="347"/>
      <c r="K419" s="347"/>
      <c r="L419" s="343"/>
      <c r="M419" s="347"/>
      <c r="N419" s="343"/>
      <c r="O419" s="350"/>
      <c r="P419" s="347"/>
      <c r="Q419" s="348"/>
      <c r="R419" s="349"/>
      <c r="S419" s="349"/>
      <c r="T419" s="349"/>
      <c r="U419" s="349"/>
      <c r="V419" s="349"/>
      <c r="W419" s="349"/>
      <c r="X419" s="360" t="s">
        <v>59</v>
      </c>
      <c r="Y419" s="357" t="s">
        <v>61</v>
      </c>
      <c r="Z419" s="361" t="s">
        <v>16</v>
      </c>
      <c r="AA419" s="361" t="s">
        <v>28</v>
      </c>
      <c r="AB419" s="384" t="s">
        <v>693</v>
      </c>
      <c r="AC419" s="300">
        <v>610</v>
      </c>
      <c r="AD419" s="369">
        <v>6855.8</v>
      </c>
      <c r="AE419" s="369">
        <v>7513.1</v>
      </c>
      <c r="AF419" s="369">
        <v>8064.9</v>
      </c>
      <c r="AG419" s="353"/>
      <c r="AH419" s="353"/>
      <c r="AI419" s="352"/>
    </row>
    <row r="420" spans="1:35" s="74" customFormat="1" x14ac:dyDescent="0.25">
      <c r="A420" s="65"/>
      <c r="B420" s="66"/>
      <c r="C420" s="68"/>
      <c r="D420" s="69"/>
      <c r="E420" s="69"/>
      <c r="F420" s="69"/>
      <c r="G420" s="343"/>
      <c r="H420" s="343"/>
      <c r="I420" s="343"/>
      <c r="J420" s="343"/>
      <c r="K420" s="343"/>
      <c r="L420" s="343"/>
      <c r="M420" s="343"/>
      <c r="N420" s="343"/>
      <c r="O420" s="71"/>
      <c r="P420" s="343"/>
      <c r="Q420" s="72"/>
      <c r="R420" s="92"/>
      <c r="S420" s="92"/>
      <c r="T420" s="92"/>
      <c r="U420" s="92"/>
      <c r="V420" s="92"/>
      <c r="W420" s="92"/>
      <c r="X420" s="400" t="s">
        <v>90</v>
      </c>
      <c r="Y420" s="304" t="s">
        <v>61</v>
      </c>
      <c r="Z420" s="322" t="s">
        <v>35</v>
      </c>
      <c r="AA420" s="310"/>
      <c r="AB420" s="384"/>
      <c r="AC420" s="311"/>
      <c r="AD420" s="369">
        <f>AD421+AD428+AD440+AD433</f>
        <v>10310.200000000001</v>
      </c>
      <c r="AE420" s="369">
        <f t="shared" ref="AE420:AF420" si="117">AE421+AE428+AE440+AE433</f>
        <v>10310.200000000001</v>
      </c>
      <c r="AF420" s="369">
        <f t="shared" si="117"/>
        <v>10310.200000000001</v>
      </c>
      <c r="AG420" s="165"/>
      <c r="AH420" s="165"/>
      <c r="AI420" s="352"/>
    </row>
    <row r="421" spans="1:35" s="100" customFormat="1" x14ac:dyDescent="0.25">
      <c r="A421" s="44"/>
      <c r="B421" s="75"/>
      <c r="C421" s="76"/>
      <c r="D421" s="76"/>
      <c r="E421" s="77"/>
      <c r="F421" s="76"/>
      <c r="G421" s="78"/>
      <c r="H421" s="78"/>
      <c r="I421" s="78"/>
      <c r="J421" s="78"/>
      <c r="K421" s="78"/>
      <c r="L421" s="70"/>
      <c r="M421" s="78"/>
      <c r="N421" s="70"/>
      <c r="O421" s="79"/>
      <c r="P421" s="78"/>
      <c r="Q421" s="80"/>
      <c r="R421" s="84"/>
      <c r="S421" s="84"/>
      <c r="T421" s="84"/>
      <c r="U421" s="84"/>
      <c r="V421" s="84"/>
      <c r="W421" s="84"/>
      <c r="X421" s="331" t="s">
        <v>53</v>
      </c>
      <c r="Y421" s="309" t="s">
        <v>61</v>
      </c>
      <c r="Z421" s="310">
        <v>10</v>
      </c>
      <c r="AA421" s="310" t="s">
        <v>28</v>
      </c>
      <c r="AB421" s="383"/>
      <c r="AC421" s="306"/>
      <c r="AD421" s="369">
        <f>AD422</f>
        <v>9097.2000000000007</v>
      </c>
      <c r="AE421" s="369">
        <f>AE422</f>
        <v>9097.2000000000007</v>
      </c>
      <c r="AF421" s="369">
        <f>AF422</f>
        <v>9097.2000000000007</v>
      </c>
      <c r="AG421" s="157"/>
      <c r="AH421" s="157"/>
      <c r="AI421" s="134"/>
    </row>
    <row r="422" spans="1:35" s="100" customFormat="1" x14ac:dyDescent="0.25">
      <c r="A422" s="86"/>
      <c r="B422" s="75"/>
      <c r="C422" s="76"/>
      <c r="D422" s="76"/>
      <c r="E422" s="77"/>
      <c r="F422" s="76"/>
      <c r="G422" s="78"/>
      <c r="H422" s="78"/>
      <c r="I422" s="78"/>
      <c r="J422" s="78"/>
      <c r="K422" s="78"/>
      <c r="L422" s="70"/>
      <c r="M422" s="78"/>
      <c r="N422" s="70"/>
      <c r="O422" s="79"/>
      <c r="P422" s="78"/>
      <c r="Q422" s="80"/>
      <c r="R422" s="84"/>
      <c r="S422" s="84"/>
      <c r="T422" s="84"/>
      <c r="U422" s="84"/>
      <c r="V422" s="84"/>
      <c r="W422" s="84"/>
      <c r="X422" s="401" t="s">
        <v>281</v>
      </c>
      <c r="Y422" s="309" t="s">
        <v>61</v>
      </c>
      <c r="Z422" s="310">
        <v>10</v>
      </c>
      <c r="AA422" s="310" t="s">
        <v>28</v>
      </c>
      <c r="AB422" s="384" t="s">
        <v>105</v>
      </c>
      <c r="AC422" s="306"/>
      <c r="AD422" s="369">
        <f>AD424</f>
        <v>9097.2000000000007</v>
      </c>
      <c r="AE422" s="369">
        <f>AE424</f>
        <v>9097.2000000000007</v>
      </c>
      <c r="AF422" s="369">
        <f>AF424</f>
        <v>9097.2000000000007</v>
      </c>
      <c r="AG422" s="157"/>
      <c r="AH422" s="157"/>
      <c r="AI422" s="134"/>
    </row>
    <row r="423" spans="1:35" s="100" customFormat="1" x14ac:dyDescent="0.25">
      <c r="A423" s="86"/>
      <c r="B423" s="75"/>
      <c r="C423" s="76"/>
      <c r="D423" s="76"/>
      <c r="E423" s="77"/>
      <c r="F423" s="76"/>
      <c r="G423" s="78"/>
      <c r="H423" s="78"/>
      <c r="I423" s="78"/>
      <c r="J423" s="78"/>
      <c r="K423" s="78"/>
      <c r="L423" s="70"/>
      <c r="M423" s="78"/>
      <c r="N423" s="70"/>
      <c r="O423" s="79"/>
      <c r="P423" s="78"/>
      <c r="Q423" s="80"/>
      <c r="R423" s="84"/>
      <c r="S423" s="84"/>
      <c r="T423" s="84"/>
      <c r="U423" s="84"/>
      <c r="V423" s="84"/>
      <c r="W423" s="84"/>
      <c r="X423" s="401" t="s">
        <v>282</v>
      </c>
      <c r="Y423" s="309" t="s">
        <v>61</v>
      </c>
      <c r="Z423" s="310">
        <v>10</v>
      </c>
      <c r="AA423" s="310" t="s">
        <v>28</v>
      </c>
      <c r="AB423" s="384" t="s">
        <v>114</v>
      </c>
      <c r="AC423" s="306"/>
      <c r="AD423" s="369">
        <f>AD424</f>
        <v>9097.2000000000007</v>
      </c>
      <c r="AE423" s="369">
        <f>AE424</f>
        <v>9097.2000000000007</v>
      </c>
      <c r="AF423" s="369">
        <f>AF424</f>
        <v>9097.2000000000007</v>
      </c>
      <c r="AG423" s="157"/>
      <c r="AH423" s="157"/>
      <c r="AI423" s="134"/>
    </row>
    <row r="424" spans="1:35" s="100" customFormat="1" ht="31.5" x14ac:dyDescent="0.25">
      <c r="A424" s="86"/>
      <c r="B424" s="75"/>
      <c r="C424" s="76"/>
      <c r="D424" s="76"/>
      <c r="E424" s="77"/>
      <c r="F424" s="76"/>
      <c r="G424" s="78"/>
      <c r="H424" s="78"/>
      <c r="I424" s="78"/>
      <c r="J424" s="78"/>
      <c r="K424" s="78"/>
      <c r="L424" s="70"/>
      <c r="M424" s="78"/>
      <c r="N424" s="70"/>
      <c r="O424" s="79"/>
      <c r="P424" s="78"/>
      <c r="Q424" s="80"/>
      <c r="R424" s="84"/>
      <c r="S424" s="84"/>
      <c r="T424" s="84"/>
      <c r="U424" s="84"/>
      <c r="V424" s="84"/>
      <c r="W424" s="84"/>
      <c r="X424" s="401" t="s">
        <v>440</v>
      </c>
      <c r="Y424" s="309" t="s">
        <v>61</v>
      </c>
      <c r="Z424" s="310">
        <v>10</v>
      </c>
      <c r="AA424" s="310" t="s">
        <v>28</v>
      </c>
      <c r="AB424" s="384" t="s">
        <v>439</v>
      </c>
      <c r="AC424" s="306"/>
      <c r="AD424" s="369">
        <f t="shared" ref="AD424:AF426" si="118">AD425</f>
        <v>9097.2000000000007</v>
      </c>
      <c r="AE424" s="369">
        <f t="shared" si="118"/>
        <v>9097.2000000000007</v>
      </c>
      <c r="AF424" s="369">
        <f t="shared" si="118"/>
        <v>9097.2000000000007</v>
      </c>
      <c r="AG424" s="157"/>
      <c r="AH424" s="157"/>
      <c r="AI424" s="134"/>
    </row>
    <row r="425" spans="1:35" s="100" customFormat="1" ht="31.5" x14ac:dyDescent="0.25">
      <c r="A425" s="86"/>
      <c r="B425" s="75"/>
      <c r="C425" s="76"/>
      <c r="D425" s="76"/>
      <c r="E425" s="77"/>
      <c r="F425" s="76"/>
      <c r="G425" s="78"/>
      <c r="H425" s="78"/>
      <c r="I425" s="78"/>
      <c r="J425" s="78"/>
      <c r="K425" s="78"/>
      <c r="L425" s="70"/>
      <c r="M425" s="78"/>
      <c r="N425" s="70"/>
      <c r="O425" s="79"/>
      <c r="P425" s="78"/>
      <c r="Q425" s="80"/>
      <c r="R425" s="84"/>
      <c r="S425" s="84"/>
      <c r="T425" s="84"/>
      <c r="U425" s="84"/>
      <c r="V425" s="84"/>
      <c r="W425" s="84"/>
      <c r="X425" s="410" t="s">
        <v>283</v>
      </c>
      <c r="Y425" s="309" t="s">
        <v>61</v>
      </c>
      <c r="Z425" s="310">
        <v>10</v>
      </c>
      <c r="AA425" s="310" t="s">
        <v>28</v>
      </c>
      <c r="AB425" s="384" t="s">
        <v>438</v>
      </c>
      <c r="AC425" s="306"/>
      <c r="AD425" s="369">
        <f t="shared" si="118"/>
        <v>9097.2000000000007</v>
      </c>
      <c r="AE425" s="369">
        <f t="shared" si="118"/>
        <v>9097.2000000000007</v>
      </c>
      <c r="AF425" s="369">
        <f t="shared" si="118"/>
        <v>9097.2000000000007</v>
      </c>
      <c r="AG425" s="157"/>
      <c r="AH425" s="157"/>
      <c r="AI425" s="134"/>
    </row>
    <row r="426" spans="1:35" s="100" customFormat="1" x14ac:dyDescent="0.25">
      <c r="A426" s="87"/>
      <c r="B426" s="75"/>
      <c r="C426" s="76"/>
      <c r="D426" s="76"/>
      <c r="E426" s="77"/>
      <c r="F426" s="76"/>
      <c r="G426" s="78"/>
      <c r="H426" s="102"/>
      <c r="I426" s="46"/>
      <c r="J426" s="46"/>
      <c r="K426" s="46"/>
      <c r="L426" s="70"/>
      <c r="M426" s="46"/>
      <c r="N426" s="70"/>
      <c r="O426" s="79"/>
      <c r="P426" s="78"/>
      <c r="Q426" s="80"/>
      <c r="R426" s="84"/>
      <c r="S426" s="84"/>
      <c r="T426" s="84"/>
      <c r="U426" s="84"/>
      <c r="V426" s="84"/>
      <c r="W426" s="102"/>
      <c r="X426" s="331" t="s">
        <v>93</v>
      </c>
      <c r="Y426" s="309" t="s">
        <v>61</v>
      </c>
      <c r="Z426" s="310">
        <v>10</v>
      </c>
      <c r="AA426" s="310" t="s">
        <v>28</v>
      </c>
      <c r="AB426" s="384" t="s">
        <v>438</v>
      </c>
      <c r="AC426" s="311">
        <v>300</v>
      </c>
      <c r="AD426" s="369">
        <f t="shared" si="118"/>
        <v>9097.2000000000007</v>
      </c>
      <c r="AE426" s="369">
        <f t="shared" si="118"/>
        <v>9097.2000000000007</v>
      </c>
      <c r="AF426" s="369">
        <f t="shared" si="118"/>
        <v>9097.2000000000007</v>
      </c>
      <c r="AG426" s="157"/>
      <c r="AH426" s="157"/>
      <c r="AI426" s="134"/>
    </row>
    <row r="427" spans="1:35" x14ac:dyDescent="0.25">
      <c r="A427" s="44"/>
      <c r="B427" s="75"/>
      <c r="C427" s="76"/>
      <c r="D427" s="76"/>
      <c r="E427" s="77"/>
      <c r="F427" s="77"/>
      <c r="G427" s="78"/>
      <c r="H427" s="78"/>
      <c r="I427" s="78"/>
      <c r="J427" s="78"/>
      <c r="K427" s="78"/>
      <c r="L427" s="70"/>
      <c r="M427" s="78"/>
      <c r="N427" s="70"/>
      <c r="O427" s="78"/>
      <c r="P427" s="78"/>
      <c r="Q427" s="80"/>
      <c r="R427" s="84"/>
      <c r="S427" s="84"/>
      <c r="T427" s="84"/>
      <c r="U427" s="84"/>
      <c r="V427" s="84"/>
      <c r="W427" s="84"/>
      <c r="X427" s="331" t="s">
        <v>39</v>
      </c>
      <c r="Y427" s="309" t="s">
        <v>61</v>
      </c>
      <c r="Z427" s="310">
        <v>10</v>
      </c>
      <c r="AA427" s="310" t="s">
        <v>28</v>
      </c>
      <c r="AB427" s="384" t="s">
        <v>438</v>
      </c>
      <c r="AC427" s="311">
        <v>320</v>
      </c>
      <c r="AD427" s="369">
        <v>9097.2000000000007</v>
      </c>
      <c r="AE427" s="369">
        <v>9097.2000000000007</v>
      </c>
      <c r="AF427" s="369">
        <v>9097.2000000000007</v>
      </c>
      <c r="AG427" s="157"/>
      <c r="AH427" s="157"/>
      <c r="AI427" s="134"/>
    </row>
    <row r="428" spans="1:35" x14ac:dyDescent="0.25">
      <c r="A428" s="44"/>
      <c r="B428" s="75"/>
      <c r="C428" s="76"/>
      <c r="D428" s="76"/>
      <c r="E428" s="77"/>
      <c r="F428" s="77"/>
      <c r="G428" s="78"/>
      <c r="H428" s="78"/>
      <c r="I428" s="78"/>
      <c r="J428" s="78"/>
      <c r="K428" s="78"/>
      <c r="L428" s="70"/>
      <c r="M428" s="78"/>
      <c r="N428" s="70"/>
      <c r="O428" s="78"/>
      <c r="P428" s="78"/>
      <c r="Q428" s="80"/>
      <c r="R428" s="84"/>
      <c r="S428" s="84"/>
      <c r="T428" s="84"/>
      <c r="U428" s="84"/>
      <c r="V428" s="84"/>
      <c r="W428" s="84"/>
      <c r="X428" s="331" t="s">
        <v>56</v>
      </c>
      <c r="Y428" s="309" t="s">
        <v>61</v>
      </c>
      <c r="Z428" s="310">
        <v>10</v>
      </c>
      <c r="AA428" s="310" t="s">
        <v>7</v>
      </c>
      <c r="AB428" s="383"/>
      <c r="AC428" s="311"/>
      <c r="AD428" s="369">
        <f>AD429</f>
        <v>349</v>
      </c>
      <c r="AE428" s="369">
        <f t="shared" ref="AE428:AF431" si="119">AE429</f>
        <v>349</v>
      </c>
      <c r="AF428" s="369">
        <f t="shared" si="119"/>
        <v>349</v>
      </c>
      <c r="AG428" s="157"/>
      <c r="AH428" s="157"/>
      <c r="AI428" s="134"/>
    </row>
    <row r="429" spans="1:35" x14ac:dyDescent="0.25">
      <c r="A429" s="44"/>
      <c r="B429" s="75"/>
      <c r="C429" s="76"/>
      <c r="D429" s="76"/>
      <c r="E429" s="77"/>
      <c r="F429" s="77"/>
      <c r="G429" s="78"/>
      <c r="H429" s="78"/>
      <c r="I429" s="78"/>
      <c r="J429" s="78"/>
      <c r="K429" s="78"/>
      <c r="L429" s="70"/>
      <c r="M429" s="78"/>
      <c r="N429" s="70"/>
      <c r="O429" s="78"/>
      <c r="P429" s="78"/>
      <c r="Q429" s="80"/>
      <c r="R429" s="84"/>
      <c r="S429" s="84"/>
      <c r="T429" s="84"/>
      <c r="U429" s="84"/>
      <c r="V429" s="84"/>
      <c r="W429" s="84"/>
      <c r="X429" s="331" t="s">
        <v>317</v>
      </c>
      <c r="Y429" s="309" t="s">
        <v>61</v>
      </c>
      <c r="Z429" s="310">
        <v>10</v>
      </c>
      <c r="AA429" s="310" t="s">
        <v>7</v>
      </c>
      <c r="AB429" s="388" t="s">
        <v>133</v>
      </c>
      <c r="AC429" s="433"/>
      <c r="AD429" s="369">
        <f>AD430</f>
        <v>349</v>
      </c>
      <c r="AE429" s="369">
        <f t="shared" si="119"/>
        <v>349</v>
      </c>
      <c r="AF429" s="369">
        <f t="shared" si="119"/>
        <v>349</v>
      </c>
      <c r="AG429" s="157"/>
      <c r="AH429" s="157"/>
      <c r="AI429" s="134"/>
    </row>
    <row r="430" spans="1:35" x14ac:dyDescent="0.25">
      <c r="A430" s="44"/>
      <c r="B430" s="75"/>
      <c r="C430" s="76"/>
      <c r="D430" s="76"/>
      <c r="E430" s="77"/>
      <c r="F430" s="77"/>
      <c r="G430" s="78"/>
      <c r="H430" s="78"/>
      <c r="I430" s="78"/>
      <c r="J430" s="78"/>
      <c r="K430" s="78"/>
      <c r="L430" s="70"/>
      <c r="M430" s="78"/>
      <c r="N430" s="70"/>
      <c r="O430" s="78"/>
      <c r="P430" s="78"/>
      <c r="Q430" s="80"/>
      <c r="R430" s="84"/>
      <c r="S430" s="84"/>
      <c r="T430" s="84"/>
      <c r="U430" s="84"/>
      <c r="V430" s="84"/>
      <c r="W430" s="84"/>
      <c r="X430" s="408" t="s">
        <v>566</v>
      </c>
      <c r="Y430" s="309" t="s">
        <v>61</v>
      </c>
      <c r="Z430" s="310">
        <v>10</v>
      </c>
      <c r="AA430" s="310" t="s">
        <v>7</v>
      </c>
      <c r="AB430" s="384" t="s">
        <v>565</v>
      </c>
      <c r="AC430" s="433"/>
      <c r="AD430" s="369">
        <f>AD431</f>
        <v>349</v>
      </c>
      <c r="AE430" s="369">
        <f t="shared" si="119"/>
        <v>349</v>
      </c>
      <c r="AF430" s="369">
        <f t="shared" si="119"/>
        <v>349</v>
      </c>
      <c r="AG430" s="157"/>
      <c r="AH430" s="157"/>
      <c r="AI430" s="134"/>
    </row>
    <row r="431" spans="1:35" x14ac:dyDescent="0.25">
      <c r="A431" s="44"/>
      <c r="B431" s="75"/>
      <c r="C431" s="76"/>
      <c r="D431" s="76"/>
      <c r="E431" s="77"/>
      <c r="F431" s="77"/>
      <c r="G431" s="78"/>
      <c r="H431" s="78"/>
      <c r="I431" s="78"/>
      <c r="J431" s="78"/>
      <c r="K431" s="78"/>
      <c r="L431" s="70"/>
      <c r="M431" s="78"/>
      <c r="N431" s="70"/>
      <c r="O431" s="78"/>
      <c r="P431" s="78"/>
      <c r="Q431" s="80"/>
      <c r="R431" s="84"/>
      <c r="S431" s="84"/>
      <c r="T431" s="84"/>
      <c r="U431" s="84"/>
      <c r="V431" s="84"/>
      <c r="W431" s="84"/>
      <c r="X431" s="331" t="s">
        <v>93</v>
      </c>
      <c r="Y431" s="309" t="s">
        <v>61</v>
      </c>
      <c r="Z431" s="310">
        <v>10</v>
      </c>
      <c r="AA431" s="310" t="s">
        <v>7</v>
      </c>
      <c r="AB431" s="384" t="s">
        <v>565</v>
      </c>
      <c r="AC431" s="311">
        <v>300</v>
      </c>
      <c r="AD431" s="369">
        <f>AD432</f>
        <v>349</v>
      </c>
      <c r="AE431" s="369">
        <f t="shared" si="119"/>
        <v>349</v>
      </c>
      <c r="AF431" s="369">
        <f t="shared" si="119"/>
        <v>349</v>
      </c>
      <c r="AG431" s="157"/>
      <c r="AH431" s="157"/>
      <c r="AI431" s="134"/>
    </row>
    <row r="432" spans="1:35" x14ac:dyDescent="0.25">
      <c r="A432" s="44"/>
      <c r="B432" s="75"/>
      <c r="C432" s="76"/>
      <c r="D432" s="76"/>
      <c r="E432" s="77"/>
      <c r="F432" s="77"/>
      <c r="G432" s="78"/>
      <c r="H432" s="78"/>
      <c r="I432" s="78"/>
      <c r="J432" s="78"/>
      <c r="K432" s="78"/>
      <c r="L432" s="70"/>
      <c r="M432" s="78"/>
      <c r="N432" s="70"/>
      <c r="O432" s="78"/>
      <c r="P432" s="78"/>
      <c r="Q432" s="80"/>
      <c r="R432" s="84"/>
      <c r="S432" s="84"/>
      <c r="T432" s="84"/>
      <c r="U432" s="84"/>
      <c r="V432" s="84"/>
      <c r="W432" s="84"/>
      <c r="X432" s="268" t="s">
        <v>127</v>
      </c>
      <c r="Y432" s="309" t="s">
        <v>61</v>
      </c>
      <c r="Z432" s="310">
        <v>10</v>
      </c>
      <c r="AA432" s="310" t="s">
        <v>7</v>
      </c>
      <c r="AB432" s="384" t="s">
        <v>565</v>
      </c>
      <c r="AC432" s="311">
        <v>310</v>
      </c>
      <c r="AD432" s="369">
        <v>349</v>
      </c>
      <c r="AE432" s="369">
        <v>349</v>
      </c>
      <c r="AF432" s="369">
        <v>349</v>
      </c>
      <c r="AG432" s="157"/>
      <c r="AH432" s="157"/>
      <c r="AI432" s="134"/>
    </row>
    <row r="433" spans="1:35" x14ac:dyDescent="0.25">
      <c r="A433" s="342"/>
      <c r="B433" s="344"/>
      <c r="C433" s="345"/>
      <c r="D433" s="345"/>
      <c r="E433" s="346"/>
      <c r="F433" s="346"/>
      <c r="G433" s="347"/>
      <c r="H433" s="347"/>
      <c r="I433" s="347"/>
      <c r="J433" s="347"/>
      <c r="K433" s="347"/>
      <c r="L433" s="343"/>
      <c r="M433" s="347"/>
      <c r="N433" s="343"/>
      <c r="O433" s="347"/>
      <c r="P433" s="347"/>
      <c r="Q433" s="348"/>
      <c r="R433" s="349"/>
      <c r="S433" s="349"/>
      <c r="T433" s="349"/>
      <c r="U433" s="349"/>
      <c r="V433" s="349"/>
      <c r="W433" s="349"/>
      <c r="X433" s="331" t="s">
        <v>30</v>
      </c>
      <c r="Y433" s="309" t="s">
        <v>61</v>
      </c>
      <c r="Z433" s="310">
        <v>10</v>
      </c>
      <c r="AA433" s="310" t="s">
        <v>47</v>
      </c>
      <c r="AB433" s="384"/>
      <c r="AC433" s="311"/>
      <c r="AD433" s="369">
        <f>AD434</f>
        <v>724</v>
      </c>
      <c r="AE433" s="369">
        <f>AE434</f>
        <v>724</v>
      </c>
      <c r="AF433" s="369">
        <f>AF434</f>
        <v>724</v>
      </c>
      <c r="AG433" s="353"/>
      <c r="AH433" s="353"/>
      <c r="AI433" s="352"/>
    </row>
    <row r="434" spans="1:35" x14ac:dyDescent="0.25">
      <c r="A434" s="342"/>
      <c r="B434" s="344"/>
      <c r="C434" s="345"/>
      <c r="D434" s="345"/>
      <c r="E434" s="346"/>
      <c r="F434" s="346"/>
      <c r="G434" s="347"/>
      <c r="H434" s="347"/>
      <c r="I434" s="347"/>
      <c r="J434" s="347"/>
      <c r="K434" s="347"/>
      <c r="L434" s="343"/>
      <c r="M434" s="347"/>
      <c r="N434" s="343"/>
      <c r="O434" s="347"/>
      <c r="P434" s="347"/>
      <c r="Q434" s="348"/>
      <c r="R434" s="349"/>
      <c r="S434" s="349"/>
      <c r="T434" s="349"/>
      <c r="U434" s="349"/>
      <c r="V434" s="349"/>
      <c r="W434" s="349"/>
      <c r="X434" s="402" t="s">
        <v>251</v>
      </c>
      <c r="Y434" s="309" t="s">
        <v>61</v>
      </c>
      <c r="Z434" s="310">
        <v>10</v>
      </c>
      <c r="AA434" s="310" t="s">
        <v>47</v>
      </c>
      <c r="AB434" s="383" t="s">
        <v>96</v>
      </c>
      <c r="AC434" s="311"/>
      <c r="AD434" s="369">
        <f t="shared" ref="AD434:AF437" si="120">AD435</f>
        <v>724</v>
      </c>
      <c r="AE434" s="369">
        <f t="shared" si="120"/>
        <v>724</v>
      </c>
      <c r="AF434" s="369">
        <f t="shared" si="120"/>
        <v>724</v>
      </c>
      <c r="AG434" s="353"/>
      <c r="AH434" s="353"/>
      <c r="AI434" s="352"/>
    </row>
    <row r="435" spans="1:35" x14ac:dyDescent="0.25">
      <c r="A435" s="342"/>
      <c r="B435" s="344"/>
      <c r="C435" s="345"/>
      <c r="D435" s="345"/>
      <c r="E435" s="346"/>
      <c r="F435" s="346"/>
      <c r="G435" s="347"/>
      <c r="H435" s="347"/>
      <c r="I435" s="347"/>
      <c r="J435" s="347"/>
      <c r="K435" s="347"/>
      <c r="L435" s="343"/>
      <c r="M435" s="347"/>
      <c r="N435" s="343"/>
      <c r="O435" s="347"/>
      <c r="P435" s="347"/>
      <c r="Q435" s="348"/>
      <c r="R435" s="349"/>
      <c r="S435" s="349"/>
      <c r="T435" s="349"/>
      <c r="U435" s="349"/>
      <c r="V435" s="349"/>
      <c r="W435" s="349"/>
      <c r="X435" s="402" t="s">
        <v>488</v>
      </c>
      <c r="Y435" s="309" t="s">
        <v>61</v>
      </c>
      <c r="Z435" s="310">
        <v>10</v>
      </c>
      <c r="AA435" s="310" t="s">
        <v>47</v>
      </c>
      <c r="AB435" s="383" t="s">
        <v>113</v>
      </c>
      <c r="AC435" s="311"/>
      <c r="AD435" s="369">
        <f>AD436</f>
        <v>724</v>
      </c>
      <c r="AE435" s="369">
        <f>AE436</f>
        <v>724</v>
      </c>
      <c r="AF435" s="369">
        <f>AF436</f>
        <v>724</v>
      </c>
      <c r="AG435" s="353"/>
      <c r="AH435" s="353"/>
      <c r="AI435" s="352"/>
    </row>
    <row r="436" spans="1:35" ht="31.5" x14ac:dyDescent="0.25">
      <c r="A436" s="342"/>
      <c r="B436" s="344"/>
      <c r="C436" s="345"/>
      <c r="D436" s="345"/>
      <c r="E436" s="346"/>
      <c r="F436" s="346"/>
      <c r="G436" s="347"/>
      <c r="H436" s="347"/>
      <c r="I436" s="347"/>
      <c r="J436" s="347"/>
      <c r="K436" s="347"/>
      <c r="L436" s="343"/>
      <c r="M436" s="347"/>
      <c r="N436" s="343"/>
      <c r="O436" s="347"/>
      <c r="P436" s="347"/>
      <c r="Q436" s="348"/>
      <c r="R436" s="349"/>
      <c r="S436" s="349"/>
      <c r="T436" s="349"/>
      <c r="U436" s="349"/>
      <c r="V436" s="349"/>
      <c r="W436" s="349"/>
      <c r="X436" s="402" t="s">
        <v>255</v>
      </c>
      <c r="Y436" s="309" t="s">
        <v>61</v>
      </c>
      <c r="Z436" s="310">
        <v>10</v>
      </c>
      <c r="AA436" s="310" t="s">
        <v>47</v>
      </c>
      <c r="AB436" s="384" t="s">
        <v>421</v>
      </c>
      <c r="AC436" s="311"/>
      <c r="AD436" s="369">
        <f t="shared" si="120"/>
        <v>724</v>
      </c>
      <c r="AE436" s="369">
        <f t="shared" si="120"/>
        <v>724</v>
      </c>
      <c r="AF436" s="369">
        <f t="shared" si="120"/>
        <v>724</v>
      </c>
      <c r="AG436" s="353"/>
      <c r="AH436" s="353"/>
      <c r="AI436" s="352"/>
    </row>
    <row r="437" spans="1:35" ht="47.25" x14ac:dyDescent="0.25">
      <c r="A437" s="342"/>
      <c r="B437" s="344"/>
      <c r="C437" s="345"/>
      <c r="D437" s="345"/>
      <c r="E437" s="346"/>
      <c r="F437" s="346"/>
      <c r="G437" s="347"/>
      <c r="H437" s="347"/>
      <c r="I437" s="347"/>
      <c r="J437" s="347"/>
      <c r="K437" s="347"/>
      <c r="L437" s="343"/>
      <c r="M437" s="347"/>
      <c r="N437" s="343"/>
      <c r="O437" s="347"/>
      <c r="P437" s="347"/>
      <c r="Q437" s="348"/>
      <c r="R437" s="349"/>
      <c r="S437" s="349"/>
      <c r="T437" s="349"/>
      <c r="U437" s="349"/>
      <c r="V437" s="349"/>
      <c r="W437" s="349"/>
      <c r="X437" s="414" t="s">
        <v>252</v>
      </c>
      <c r="Y437" s="309" t="s">
        <v>61</v>
      </c>
      <c r="Z437" s="310">
        <v>10</v>
      </c>
      <c r="AA437" s="310" t="s">
        <v>47</v>
      </c>
      <c r="AB437" s="384" t="s">
        <v>441</v>
      </c>
      <c r="AC437" s="311"/>
      <c r="AD437" s="369">
        <f>AD438</f>
        <v>724</v>
      </c>
      <c r="AE437" s="369">
        <f t="shared" si="120"/>
        <v>724</v>
      </c>
      <c r="AF437" s="369">
        <f t="shared" si="120"/>
        <v>724</v>
      </c>
      <c r="AG437" s="353"/>
      <c r="AH437" s="353"/>
      <c r="AI437" s="352"/>
    </row>
    <row r="438" spans="1:35" ht="47.25" x14ac:dyDescent="0.25">
      <c r="A438" s="342"/>
      <c r="B438" s="344"/>
      <c r="C438" s="345"/>
      <c r="D438" s="345"/>
      <c r="E438" s="346"/>
      <c r="F438" s="346"/>
      <c r="G438" s="347"/>
      <c r="H438" s="347"/>
      <c r="I438" s="347"/>
      <c r="J438" s="347"/>
      <c r="K438" s="347"/>
      <c r="L438" s="343"/>
      <c r="M438" s="347"/>
      <c r="N438" s="343"/>
      <c r="O438" s="347"/>
      <c r="P438" s="347"/>
      <c r="Q438" s="348"/>
      <c r="R438" s="349"/>
      <c r="S438" s="349"/>
      <c r="T438" s="349"/>
      <c r="U438" s="349"/>
      <c r="V438" s="349"/>
      <c r="W438" s="349"/>
      <c r="X438" s="331" t="s">
        <v>40</v>
      </c>
      <c r="Y438" s="309" t="s">
        <v>61</v>
      </c>
      <c r="Z438" s="310">
        <v>10</v>
      </c>
      <c r="AA438" s="310" t="s">
        <v>47</v>
      </c>
      <c r="AB438" s="384" t="s">
        <v>441</v>
      </c>
      <c r="AC438" s="311">
        <v>100</v>
      </c>
      <c r="AD438" s="369">
        <f>AD439</f>
        <v>724</v>
      </c>
      <c r="AE438" s="369">
        <f>AE439</f>
        <v>724</v>
      </c>
      <c r="AF438" s="369">
        <f>AF439</f>
        <v>724</v>
      </c>
      <c r="AG438" s="353"/>
      <c r="AH438" s="353"/>
      <c r="AI438" s="352"/>
    </row>
    <row r="439" spans="1:35" x14ac:dyDescent="0.25">
      <c r="A439" s="342"/>
      <c r="B439" s="344"/>
      <c r="C439" s="345"/>
      <c r="D439" s="345"/>
      <c r="E439" s="346"/>
      <c r="F439" s="346"/>
      <c r="G439" s="347"/>
      <c r="H439" s="347"/>
      <c r="I439" s="347"/>
      <c r="J439" s="347"/>
      <c r="K439" s="347"/>
      <c r="L439" s="343"/>
      <c r="M439" s="347"/>
      <c r="N439" s="343"/>
      <c r="O439" s="347"/>
      <c r="P439" s="347"/>
      <c r="Q439" s="348"/>
      <c r="R439" s="349"/>
      <c r="S439" s="349"/>
      <c r="T439" s="349"/>
      <c r="U439" s="349"/>
      <c r="V439" s="349"/>
      <c r="W439" s="349"/>
      <c r="X439" s="331" t="s">
        <v>65</v>
      </c>
      <c r="Y439" s="309" t="s">
        <v>61</v>
      </c>
      <c r="Z439" s="310">
        <v>10</v>
      </c>
      <c r="AA439" s="310" t="s">
        <v>47</v>
      </c>
      <c r="AB439" s="384" t="s">
        <v>441</v>
      </c>
      <c r="AC439" s="311">
        <v>110</v>
      </c>
      <c r="AD439" s="369">
        <v>724</v>
      </c>
      <c r="AE439" s="369">
        <v>724</v>
      </c>
      <c r="AF439" s="369">
        <v>724</v>
      </c>
      <c r="AG439" s="353"/>
      <c r="AH439" s="353"/>
      <c r="AI439" s="352"/>
    </row>
    <row r="440" spans="1:35" x14ac:dyDescent="0.25">
      <c r="A440" s="85"/>
      <c r="B440" s="75"/>
      <c r="C440" s="76"/>
      <c r="D440" s="76"/>
      <c r="E440" s="77"/>
      <c r="F440" s="77"/>
      <c r="G440" s="78"/>
      <c r="H440" s="78"/>
      <c r="I440" s="78"/>
      <c r="J440" s="78"/>
      <c r="K440" s="78"/>
      <c r="L440" s="70"/>
      <c r="M440" s="78"/>
      <c r="N440" s="70"/>
      <c r="O440" s="89"/>
      <c r="P440" s="78"/>
      <c r="Q440" s="80"/>
      <c r="R440" s="113"/>
      <c r="S440" s="80"/>
      <c r="T440" s="80"/>
      <c r="U440" s="80"/>
      <c r="V440" s="80"/>
      <c r="W440" s="80"/>
      <c r="X440" s="331" t="s">
        <v>32</v>
      </c>
      <c r="Y440" s="309" t="s">
        <v>61</v>
      </c>
      <c r="Z440" s="310">
        <v>10</v>
      </c>
      <c r="AA440" s="310" t="s">
        <v>91</v>
      </c>
      <c r="AB440" s="383"/>
      <c r="AC440" s="336"/>
      <c r="AD440" s="369">
        <f t="shared" ref="AD440:AF441" si="121">AD441</f>
        <v>140</v>
      </c>
      <c r="AE440" s="369">
        <f t="shared" si="121"/>
        <v>140</v>
      </c>
      <c r="AF440" s="369">
        <f t="shared" si="121"/>
        <v>140</v>
      </c>
      <c r="AG440" s="157"/>
      <c r="AH440" s="157"/>
      <c r="AI440" s="134"/>
    </row>
    <row r="441" spans="1:35" x14ac:dyDescent="0.25">
      <c r="A441" s="44"/>
      <c r="B441" s="75"/>
      <c r="C441" s="76"/>
      <c r="D441" s="76"/>
      <c r="E441" s="77"/>
      <c r="F441" s="77"/>
      <c r="G441" s="78"/>
      <c r="H441" s="78"/>
      <c r="I441" s="78"/>
      <c r="J441" s="78"/>
      <c r="K441" s="78"/>
      <c r="L441" s="78"/>
      <c r="M441" s="78"/>
      <c r="N441" s="78"/>
      <c r="O441" s="89"/>
      <c r="P441" s="78"/>
      <c r="Q441" s="80"/>
      <c r="R441" s="113"/>
      <c r="S441" s="80"/>
      <c r="T441" s="80"/>
      <c r="U441" s="80"/>
      <c r="V441" s="80"/>
      <c r="W441" s="80"/>
      <c r="X441" s="401" t="s">
        <v>281</v>
      </c>
      <c r="Y441" s="309" t="s">
        <v>61</v>
      </c>
      <c r="Z441" s="310">
        <v>10</v>
      </c>
      <c r="AA441" s="310" t="s">
        <v>91</v>
      </c>
      <c r="AB441" s="384" t="s">
        <v>105</v>
      </c>
      <c r="AC441" s="336"/>
      <c r="AD441" s="369">
        <f>AD442</f>
        <v>140</v>
      </c>
      <c r="AE441" s="369">
        <f t="shared" si="121"/>
        <v>140</v>
      </c>
      <c r="AF441" s="369">
        <f t="shared" si="121"/>
        <v>140</v>
      </c>
      <c r="AG441" s="157"/>
      <c r="AH441" s="157"/>
      <c r="AI441" s="134"/>
    </row>
    <row r="442" spans="1:35" ht="31.5" x14ac:dyDescent="0.25">
      <c r="A442" s="44"/>
      <c r="B442" s="75"/>
      <c r="C442" s="76"/>
      <c r="D442" s="76"/>
      <c r="E442" s="77"/>
      <c r="F442" s="77"/>
      <c r="G442" s="78"/>
      <c r="H442" s="78"/>
      <c r="I442" s="78"/>
      <c r="J442" s="78"/>
      <c r="K442" s="78"/>
      <c r="L442" s="78"/>
      <c r="M442" s="78"/>
      <c r="N442" s="78"/>
      <c r="O442" s="89"/>
      <c r="P442" s="78"/>
      <c r="Q442" s="80"/>
      <c r="R442" s="113"/>
      <c r="S442" s="80"/>
      <c r="T442" s="80"/>
      <c r="U442" s="80"/>
      <c r="V442" s="80"/>
      <c r="W442" s="80"/>
      <c r="X442" s="401" t="s">
        <v>328</v>
      </c>
      <c r="Y442" s="309" t="s">
        <v>61</v>
      </c>
      <c r="Z442" s="310">
        <v>10</v>
      </c>
      <c r="AA442" s="310" t="s">
        <v>91</v>
      </c>
      <c r="AB442" s="384" t="s">
        <v>492</v>
      </c>
      <c r="AC442" s="336"/>
      <c r="AD442" s="369">
        <f>AD443</f>
        <v>140</v>
      </c>
      <c r="AE442" s="369">
        <f>AE443</f>
        <v>140</v>
      </c>
      <c r="AF442" s="369">
        <f>AF443</f>
        <v>140</v>
      </c>
      <c r="AG442" s="157"/>
      <c r="AH442" s="157"/>
      <c r="AI442" s="134"/>
    </row>
    <row r="443" spans="1:35" x14ac:dyDescent="0.25">
      <c r="A443" s="44"/>
      <c r="B443" s="75"/>
      <c r="C443" s="76"/>
      <c r="D443" s="76"/>
      <c r="E443" s="77"/>
      <c r="F443" s="77"/>
      <c r="G443" s="78"/>
      <c r="H443" s="78"/>
      <c r="I443" s="78"/>
      <c r="J443" s="78"/>
      <c r="K443" s="78"/>
      <c r="L443" s="78"/>
      <c r="M443" s="78"/>
      <c r="N443" s="78"/>
      <c r="O443" s="89"/>
      <c r="P443" s="78"/>
      <c r="Q443" s="80"/>
      <c r="R443" s="113"/>
      <c r="S443" s="80"/>
      <c r="T443" s="80"/>
      <c r="U443" s="80"/>
      <c r="V443" s="80"/>
      <c r="W443" s="80"/>
      <c r="X443" s="417" t="s">
        <v>494</v>
      </c>
      <c r="Y443" s="309" t="s">
        <v>61</v>
      </c>
      <c r="Z443" s="310">
        <v>10</v>
      </c>
      <c r="AA443" s="310" t="s">
        <v>91</v>
      </c>
      <c r="AB443" s="384" t="s">
        <v>493</v>
      </c>
      <c r="AC443" s="336"/>
      <c r="AD443" s="369">
        <f>AD447+AD444</f>
        <v>140</v>
      </c>
      <c r="AE443" s="369">
        <f>AE447+AE444</f>
        <v>140</v>
      </c>
      <c r="AF443" s="369">
        <f>AF447+AF444</f>
        <v>140</v>
      </c>
      <c r="AG443" s="157"/>
      <c r="AH443" s="157"/>
      <c r="AI443" s="134"/>
    </row>
    <row r="444" spans="1:35" x14ac:dyDescent="0.25">
      <c r="A444" s="44"/>
      <c r="B444" s="75"/>
      <c r="C444" s="76"/>
      <c r="D444" s="76"/>
      <c r="E444" s="77"/>
      <c r="F444" s="77"/>
      <c r="G444" s="78"/>
      <c r="H444" s="78"/>
      <c r="I444" s="78"/>
      <c r="J444" s="78"/>
      <c r="K444" s="78"/>
      <c r="L444" s="78"/>
      <c r="M444" s="78"/>
      <c r="N444" s="78"/>
      <c r="O444" s="89"/>
      <c r="P444" s="78"/>
      <c r="Q444" s="80"/>
      <c r="R444" s="113"/>
      <c r="S444" s="80"/>
      <c r="T444" s="80"/>
      <c r="U444" s="80"/>
      <c r="V444" s="80"/>
      <c r="W444" s="80"/>
      <c r="X444" s="414" t="s">
        <v>549</v>
      </c>
      <c r="Y444" s="309" t="s">
        <v>61</v>
      </c>
      <c r="Z444" s="310">
        <v>10</v>
      </c>
      <c r="AA444" s="310" t="s">
        <v>91</v>
      </c>
      <c r="AB444" s="384" t="s">
        <v>550</v>
      </c>
      <c r="AC444" s="436"/>
      <c r="AD444" s="332">
        <f t="shared" ref="AD444:AF445" si="122">AD445</f>
        <v>70</v>
      </c>
      <c r="AE444" s="332">
        <f t="shared" si="122"/>
        <v>70</v>
      </c>
      <c r="AF444" s="332">
        <f t="shared" si="122"/>
        <v>70</v>
      </c>
      <c r="AG444" s="157"/>
      <c r="AH444" s="157"/>
      <c r="AI444" s="134"/>
    </row>
    <row r="445" spans="1:35" ht="31.5" x14ac:dyDescent="0.25">
      <c r="A445" s="44"/>
      <c r="B445" s="75"/>
      <c r="C445" s="76"/>
      <c r="D445" s="76"/>
      <c r="E445" s="77"/>
      <c r="F445" s="77"/>
      <c r="G445" s="78"/>
      <c r="H445" s="78"/>
      <c r="I445" s="78"/>
      <c r="J445" s="78"/>
      <c r="K445" s="78"/>
      <c r="L445" s="78"/>
      <c r="M445" s="78"/>
      <c r="N445" s="78"/>
      <c r="O445" s="89"/>
      <c r="P445" s="78"/>
      <c r="Q445" s="80"/>
      <c r="R445" s="113"/>
      <c r="S445" s="80"/>
      <c r="T445" s="80"/>
      <c r="U445" s="80"/>
      <c r="V445" s="80"/>
      <c r="W445" s="80"/>
      <c r="X445" s="403" t="s">
        <v>58</v>
      </c>
      <c r="Y445" s="309" t="s">
        <v>61</v>
      </c>
      <c r="Z445" s="310">
        <v>10</v>
      </c>
      <c r="AA445" s="310" t="s">
        <v>91</v>
      </c>
      <c r="AB445" s="384" t="s">
        <v>550</v>
      </c>
      <c r="AC445" s="436">
        <v>600</v>
      </c>
      <c r="AD445" s="332">
        <f t="shared" si="122"/>
        <v>70</v>
      </c>
      <c r="AE445" s="332">
        <f t="shared" si="122"/>
        <v>70</v>
      </c>
      <c r="AF445" s="332">
        <f t="shared" si="122"/>
        <v>70</v>
      </c>
      <c r="AG445" s="157"/>
      <c r="AH445" s="157"/>
      <c r="AI445" s="134"/>
    </row>
    <row r="446" spans="1:35" ht="47.25" x14ac:dyDescent="0.25">
      <c r="A446" s="44"/>
      <c r="B446" s="75"/>
      <c r="C446" s="76"/>
      <c r="D446" s="76"/>
      <c r="E446" s="77"/>
      <c r="F446" s="77"/>
      <c r="G446" s="78"/>
      <c r="H446" s="78"/>
      <c r="I446" s="78"/>
      <c r="J446" s="78"/>
      <c r="K446" s="78"/>
      <c r="L446" s="78"/>
      <c r="M446" s="78"/>
      <c r="N446" s="78"/>
      <c r="O446" s="89"/>
      <c r="P446" s="78"/>
      <c r="Q446" s="80"/>
      <c r="R446" s="113"/>
      <c r="S446" s="80"/>
      <c r="T446" s="80"/>
      <c r="U446" s="80"/>
      <c r="V446" s="80"/>
      <c r="W446" s="80"/>
      <c r="X446" s="422" t="s">
        <v>387</v>
      </c>
      <c r="Y446" s="309" t="s">
        <v>61</v>
      </c>
      <c r="Z446" s="310">
        <v>10</v>
      </c>
      <c r="AA446" s="310" t="s">
        <v>91</v>
      </c>
      <c r="AB446" s="384" t="s">
        <v>550</v>
      </c>
      <c r="AC446" s="436">
        <v>630</v>
      </c>
      <c r="AD446" s="332">
        <v>70</v>
      </c>
      <c r="AE446" s="332">
        <v>70</v>
      </c>
      <c r="AF446" s="332">
        <v>70</v>
      </c>
      <c r="AG446" s="157"/>
      <c r="AH446" s="157"/>
      <c r="AI446" s="134"/>
    </row>
    <row r="447" spans="1:35" ht="31.5" x14ac:dyDescent="0.25">
      <c r="A447" s="44"/>
      <c r="B447" s="75"/>
      <c r="C447" s="76"/>
      <c r="D447" s="76"/>
      <c r="E447" s="77"/>
      <c r="F447" s="77"/>
      <c r="G447" s="78"/>
      <c r="H447" s="78"/>
      <c r="I447" s="78"/>
      <c r="J447" s="78"/>
      <c r="K447" s="78"/>
      <c r="L447" s="78"/>
      <c r="M447" s="78"/>
      <c r="N447" s="78"/>
      <c r="O447" s="89"/>
      <c r="P447" s="78"/>
      <c r="Q447" s="80"/>
      <c r="R447" s="113"/>
      <c r="S447" s="80"/>
      <c r="T447" s="80"/>
      <c r="U447" s="80"/>
      <c r="V447" s="80"/>
      <c r="W447" s="80"/>
      <c r="X447" s="414" t="s">
        <v>537</v>
      </c>
      <c r="Y447" s="309" t="s">
        <v>61</v>
      </c>
      <c r="Z447" s="310">
        <v>10</v>
      </c>
      <c r="AA447" s="310" t="s">
        <v>91</v>
      </c>
      <c r="AB447" s="384" t="s">
        <v>538</v>
      </c>
      <c r="AC447" s="436"/>
      <c r="AD447" s="332">
        <f t="shared" ref="AD447:AF448" si="123">AD448</f>
        <v>70</v>
      </c>
      <c r="AE447" s="332">
        <f t="shared" si="123"/>
        <v>70</v>
      </c>
      <c r="AF447" s="332">
        <f t="shared" si="123"/>
        <v>70</v>
      </c>
      <c r="AG447" s="81"/>
      <c r="AH447" s="81"/>
      <c r="AI447" s="134"/>
    </row>
    <row r="448" spans="1:35" ht="31.5" x14ac:dyDescent="0.25">
      <c r="A448" s="44"/>
      <c r="B448" s="75"/>
      <c r="C448" s="76"/>
      <c r="D448" s="76"/>
      <c r="E448" s="77"/>
      <c r="F448" s="77"/>
      <c r="G448" s="78"/>
      <c r="H448" s="78"/>
      <c r="I448" s="78"/>
      <c r="J448" s="78"/>
      <c r="K448" s="78"/>
      <c r="L448" s="78"/>
      <c r="M448" s="78"/>
      <c r="N448" s="78"/>
      <c r="O448" s="89"/>
      <c r="P448" s="78"/>
      <c r="Q448" s="80"/>
      <c r="R448" s="113"/>
      <c r="S448" s="80"/>
      <c r="T448" s="80"/>
      <c r="U448" s="80"/>
      <c r="V448" s="80"/>
      <c r="W448" s="80"/>
      <c r="X448" s="403" t="s">
        <v>58</v>
      </c>
      <c r="Y448" s="309" t="s">
        <v>61</v>
      </c>
      <c r="Z448" s="310">
        <v>10</v>
      </c>
      <c r="AA448" s="310" t="s">
        <v>91</v>
      </c>
      <c r="AB448" s="384" t="s">
        <v>538</v>
      </c>
      <c r="AC448" s="436">
        <v>600</v>
      </c>
      <c r="AD448" s="332">
        <f t="shared" si="123"/>
        <v>70</v>
      </c>
      <c r="AE448" s="332">
        <f t="shared" si="123"/>
        <v>70</v>
      </c>
      <c r="AF448" s="332">
        <f t="shared" si="123"/>
        <v>70</v>
      </c>
      <c r="AG448" s="81"/>
      <c r="AH448" s="81"/>
      <c r="AI448" s="134"/>
    </row>
    <row r="449" spans="1:35" ht="47.25" x14ac:dyDescent="0.25">
      <c r="A449" s="44"/>
      <c r="B449" s="75"/>
      <c r="C449" s="76"/>
      <c r="D449" s="76"/>
      <c r="E449" s="77"/>
      <c r="F449" s="77"/>
      <c r="G449" s="78"/>
      <c r="H449" s="78"/>
      <c r="I449" s="78"/>
      <c r="J449" s="78"/>
      <c r="K449" s="78"/>
      <c r="L449" s="78"/>
      <c r="M449" s="78"/>
      <c r="N449" s="78"/>
      <c r="O449" s="89"/>
      <c r="P449" s="78"/>
      <c r="Q449" s="80"/>
      <c r="R449" s="113"/>
      <c r="S449" s="80"/>
      <c r="T449" s="80"/>
      <c r="U449" s="80"/>
      <c r="V449" s="80"/>
      <c r="W449" s="80"/>
      <c r="X449" s="403" t="s">
        <v>387</v>
      </c>
      <c r="Y449" s="309" t="s">
        <v>61</v>
      </c>
      <c r="Z449" s="310">
        <v>10</v>
      </c>
      <c r="AA449" s="310" t="s">
        <v>91</v>
      </c>
      <c r="AB449" s="384" t="s">
        <v>538</v>
      </c>
      <c r="AC449" s="436">
        <v>630</v>
      </c>
      <c r="AD449" s="332">
        <v>70</v>
      </c>
      <c r="AE449" s="332">
        <v>70</v>
      </c>
      <c r="AF449" s="332">
        <v>70</v>
      </c>
      <c r="AG449" s="81"/>
      <c r="AH449" s="81"/>
      <c r="AI449" s="134"/>
    </row>
    <row r="450" spans="1:35" s="93" customFormat="1" x14ac:dyDescent="0.25">
      <c r="A450" s="65"/>
      <c r="B450" s="66"/>
      <c r="C450" s="66"/>
      <c r="D450" s="68"/>
      <c r="E450" s="69"/>
      <c r="F450" s="69"/>
      <c r="G450" s="70"/>
      <c r="H450" s="70"/>
      <c r="I450" s="70"/>
      <c r="J450" s="70"/>
      <c r="K450" s="70"/>
      <c r="L450" s="70"/>
      <c r="M450" s="70"/>
      <c r="N450" s="70"/>
      <c r="O450" s="71"/>
      <c r="P450" s="70"/>
      <c r="Q450" s="72"/>
      <c r="R450" s="92"/>
      <c r="S450" s="92"/>
      <c r="T450" s="92"/>
      <c r="U450" s="92"/>
      <c r="V450" s="92"/>
      <c r="W450" s="92"/>
      <c r="X450" s="400" t="s">
        <v>13</v>
      </c>
      <c r="Y450" s="304" t="s">
        <v>61</v>
      </c>
      <c r="Z450" s="333">
        <v>11</v>
      </c>
      <c r="AA450" s="322"/>
      <c r="AB450" s="381"/>
      <c r="AC450" s="328"/>
      <c r="AD450" s="307">
        <f>AD451+AD461</f>
        <v>152340.5</v>
      </c>
      <c r="AE450" s="307">
        <f>AE451+AE461</f>
        <v>149801.4</v>
      </c>
      <c r="AF450" s="307">
        <f>AF451+AF461</f>
        <v>151495.4</v>
      </c>
      <c r="AG450" s="165"/>
      <c r="AH450" s="165"/>
      <c r="AI450" s="134"/>
    </row>
    <row r="451" spans="1:35" s="93" customFormat="1" x14ac:dyDescent="0.25">
      <c r="A451" s="65"/>
      <c r="B451" s="66"/>
      <c r="C451" s="66"/>
      <c r="D451" s="68"/>
      <c r="E451" s="69"/>
      <c r="F451" s="69"/>
      <c r="G451" s="70"/>
      <c r="H451" s="70"/>
      <c r="I451" s="70"/>
      <c r="J451" s="70"/>
      <c r="K451" s="70"/>
      <c r="L451" s="70"/>
      <c r="M451" s="70"/>
      <c r="N451" s="70"/>
      <c r="O451" s="71"/>
      <c r="P451" s="70"/>
      <c r="Q451" s="72"/>
      <c r="R451" s="92"/>
      <c r="S451" s="92"/>
      <c r="T451" s="92"/>
      <c r="U451" s="92"/>
      <c r="V451" s="92"/>
      <c r="W451" s="92"/>
      <c r="X451" s="331" t="s">
        <v>34</v>
      </c>
      <c r="Y451" s="319" t="s">
        <v>61</v>
      </c>
      <c r="Z451" s="310">
        <v>11</v>
      </c>
      <c r="AA451" s="310" t="s">
        <v>29</v>
      </c>
      <c r="AB451" s="384"/>
      <c r="AC451" s="433"/>
      <c r="AD451" s="334">
        <f t="shared" ref="AD451:AF452" si="124">AD452</f>
        <v>3636.5</v>
      </c>
      <c r="AE451" s="334">
        <f t="shared" si="124"/>
        <v>3727.4</v>
      </c>
      <c r="AF451" s="334">
        <f t="shared" si="124"/>
        <v>3727.4</v>
      </c>
      <c r="AG451" s="157"/>
      <c r="AH451" s="157"/>
      <c r="AI451" s="134"/>
    </row>
    <row r="452" spans="1:35" s="93" customFormat="1" x14ac:dyDescent="0.25">
      <c r="A452" s="65"/>
      <c r="B452" s="66"/>
      <c r="C452" s="66"/>
      <c r="D452" s="68"/>
      <c r="E452" s="69"/>
      <c r="F452" s="69"/>
      <c r="G452" s="70"/>
      <c r="H452" s="70"/>
      <c r="I452" s="70"/>
      <c r="J452" s="70"/>
      <c r="K452" s="70"/>
      <c r="L452" s="70"/>
      <c r="M452" s="70"/>
      <c r="N452" s="70"/>
      <c r="O452" s="71"/>
      <c r="P452" s="70"/>
      <c r="Q452" s="72"/>
      <c r="R452" s="92"/>
      <c r="S452" s="92"/>
      <c r="T452" s="92"/>
      <c r="U452" s="92"/>
      <c r="V452" s="92"/>
      <c r="W452" s="92"/>
      <c r="X452" s="402" t="s">
        <v>149</v>
      </c>
      <c r="Y452" s="319" t="s">
        <v>61</v>
      </c>
      <c r="Z452" s="310">
        <v>11</v>
      </c>
      <c r="AA452" s="310" t="s">
        <v>29</v>
      </c>
      <c r="AB452" s="384" t="s">
        <v>111</v>
      </c>
      <c r="AC452" s="433"/>
      <c r="AD452" s="334">
        <f t="shared" si="124"/>
        <v>3636.5</v>
      </c>
      <c r="AE452" s="334">
        <f t="shared" si="124"/>
        <v>3727.4</v>
      </c>
      <c r="AF452" s="334">
        <f t="shared" si="124"/>
        <v>3727.4</v>
      </c>
      <c r="AG452" s="157"/>
      <c r="AH452" s="157"/>
      <c r="AI452" s="134"/>
    </row>
    <row r="453" spans="1:35" s="93" customFormat="1" x14ac:dyDescent="0.25">
      <c r="A453" s="65"/>
      <c r="B453" s="66"/>
      <c r="C453" s="66"/>
      <c r="D453" s="68"/>
      <c r="E453" s="69"/>
      <c r="F453" s="69"/>
      <c r="G453" s="70"/>
      <c r="H453" s="70"/>
      <c r="I453" s="70"/>
      <c r="J453" s="70"/>
      <c r="K453" s="70"/>
      <c r="L453" s="70"/>
      <c r="M453" s="70"/>
      <c r="N453" s="70"/>
      <c r="O453" s="71"/>
      <c r="P453" s="70"/>
      <c r="Q453" s="72"/>
      <c r="R453" s="92"/>
      <c r="S453" s="92"/>
      <c r="T453" s="92"/>
      <c r="U453" s="92"/>
      <c r="V453" s="92"/>
      <c r="W453" s="92"/>
      <c r="X453" s="402" t="s">
        <v>150</v>
      </c>
      <c r="Y453" s="319" t="s">
        <v>61</v>
      </c>
      <c r="Z453" s="310">
        <v>11</v>
      </c>
      <c r="AA453" s="310" t="s">
        <v>29</v>
      </c>
      <c r="AB453" s="384" t="s">
        <v>115</v>
      </c>
      <c r="AC453" s="433"/>
      <c r="AD453" s="334">
        <f t="shared" ref="AD453:AF454" si="125">AD454</f>
        <v>3636.5</v>
      </c>
      <c r="AE453" s="334">
        <f t="shared" si="125"/>
        <v>3727.4</v>
      </c>
      <c r="AF453" s="334">
        <f t="shared" si="125"/>
        <v>3727.4</v>
      </c>
      <c r="AG453" s="157"/>
      <c r="AH453" s="157"/>
      <c r="AI453" s="134"/>
    </row>
    <row r="454" spans="1:35" s="93" customFormat="1" ht="31.5" x14ac:dyDescent="0.25">
      <c r="A454" s="65"/>
      <c r="B454" s="66"/>
      <c r="C454" s="66"/>
      <c r="D454" s="68"/>
      <c r="E454" s="69"/>
      <c r="F454" s="69"/>
      <c r="G454" s="70"/>
      <c r="H454" s="70"/>
      <c r="I454" s="70"/>
      <c r="J454" s="70"/>
      <c r="K454" s="70"/>
      <c r="L454" s="70"/>
      <c r="M454" s="70"/>
      <c r="N454" s="70"/>
      <c r="O454" s="71"/>
      <c r="P454" s="70"/>
      <c r="Q454" s="72"/>
      <c r="R454" s="92"/>
      <c r="S454" s="92"/>
      <c r="T454" s="92"/>
      <c r="U454" s="92"/>
      <c r="V454" s="92"/>
      <c r="W454" s="92"/>
      <c r="X454" s="402" t="s">
        <v>660</v>
      </c>
      <c r="Y454" s="319" t="s">
        <v>61</v>
      </c>
      <c r="Z454" s="310">
        <v>11</v>
      </c>
      <c r="AA454" s="310" t="s">
        <v>29</v>
      </c>
      <c r="AB454" s="384" t="s">
        <v>125</v>
      </c>
      <c r="AC454" s="433"/>
      <c r="AD454" s="334">
        <f t="shared" si="125"/>
        <v>3636.5</v>
      </c>
      <c r="AE454" s="334">
        <f t="shared" si="125"/>
        <v>3727.4</v>
      </c>
      <c r="AF454" s="334">
        <f t="shared" si="125"/>
        <v>3727.4</v>
      </c>
      <c r="AG454" s="157"/>
      <c r="AH454" s="157"/>
      <c r="AI454" s="134"/>
    </row>
    <row r="455" spans="1:35" s="93" customFormat="1" ht="31.5" x14ac:dyDescent="0.25">
      <c r="A455" s="65"/>
      <c r="B455" s="66"/>
      <c r="C455" s="66"/>
      <c r="D455" s="68"/>
      <c r="E455" s="69"/>
      <c r="F455" s="69"/>
      <c r="G455" s="70"/>
      <c r="H455" s="70"/>
      <c r="I455" s="70"/>
      <c r="J455" s="70"/>
      <c r="K455" s="70"/>
      <c r="L455" s="70"/>
      <c r="M455" s="70"/>
      <c r="N455" s="70"/>
      <c r="O455" s="71"/>
      <c r="P455" s="70"/>
      <c r="Q455" s="72"/>
      <c r="R455" s="92"/>
      <c r="S455" s="92"/>
      <c r="T455" s="92"/>
      <c r="U455" s="92"/>
      <c r="V455" s="92"/>
      <c r="W455" s="92"/>
      <c r="X455" s="406" t="s">
        <v>495</v>
      </c>
      <c r="Y455" s="309" t="s">
        <v>61</v>
      </c>
      <c r="Z455" s="310">
        <v>11</v>
      </c>
      <c r="AA455" s="310" t="s">
        <v>29</v>
      </c>
      <c r="AB455" s="384" t="s">
        <v>152</v>
      </c>
      <c r="AC455" s="328"/>
      <c r="AD455" s="334">
        <f>AD456+AD458</f>
        <v>3636.5</v>
      </c>
      <c r="AE455" s="334">
        <f t="shared" ref="AE455:AF455" si="126">AE456+AE458</f>
        <v>3727.4</v>
      </c>
      <c r="AF455" s="334">
        <f t="shared" si="126"/>
        <v>3727.4</v>
      </c>
      <c r="AG455" s="157"/>
      <c r="AH455" s="157"/>
      <c r="AI455" s="134"/>
    </row>
    <row r="456" spans="1:35" s="93" customFormat="1" x14ac:dyDescent="0.25">
      <c r="A456" s="65"/>
      <c r="B456" s="66"/>
      <c r="C456" s="66"/>
      <c r="D456" s="68"/>
      <c r="E456" s="69"/>
      <c r="F456" s="69"/>
      <c r="G456" s="70"/>
      <c r="H456" s="70"/>
      <c r="I456" s="70"/>
      <c r="J456" s="70"/>
      <c r="K456" s="70"/>
      <c r="L456" s="70"/>
      <c r="M456" s="70"/>
      <c r="N456" s="70"/>
      <c r="O456" s="71"/>
      <c r="P456" s="70"/>
      <c r="Q456" s="72"/>
      <c r="R456" s="92"/>
      <c r="S456" s="92"/>
      <c r="T456" s="92"/>
      <c r="U456" s="92"/>
      <c r="V456" s="92"/>
      <c r="W456" s="92"/>
      <c r="X456" s="331" t="s">
        <v>116</v>
      </c>
      <c r="Y456" s="309" t="s">
        <v>61</v>
      </c>
      <c r="Z456" s="310">
        <v>11</v>
      </c>
      <c r="AA456" s="310" t="s">
        <v>29</v>
      </c>
      <c r="AB456" s="384" t="s">
        <v>152</v>
      </c>
      <c r="AC456" s="311">
        <v>200</v>
      </c>
      <c r="AD456" s="334">
        <f>AD457</f>
        <v>2636.5</v>
      </c>
      <c r="AE456" s="334">
        <f>AE457</f>
        <v>2727.4</v>
      </c>
      <c r="AF456" s="334">
        <f>AF457</f>
        <v>2727.4</v>
      </c>
      <c r="AG456" s="157"/>
      <c r="AH456" s="157"/>
      <c r="AI456" s="134"/>
    </row>
    <row r="457" spans="1:35" s="93" customFormat="1" ht="31.5" x14ac:dyDescent="0.25">
      <c r="A457" s="65"/>
      <c r="B457" s="66"/>
      <c r="C457" s="66"/>
      <c r="D457" s="68"/>
      <c r="E457" s="69"/>
      <c r="F457" s="69"/>
      <c r="G457" s="70"/>
      <c r="H457" s="70"/>
      <c r="I457" s="70"/>
      <c r="J457" s="70"/>
      <c r="K457" s="70"/>
      <c r="L457" s="70"/>
      <c r="M457" s="70"/>
      <c r="N457" s="70"/>
      <c r="O457" s="71"/>
      <c r="P457" s="70"/>
      <c r="Q457" s="72"/>
      <c r="R457" s="92"/>
      <c r="S457" s="92"/>
      <c r="T457" s="92"/>
      <c r="U457" s="92"/>
      <c r="V457" s="92"/>
      <c r="W457" s="92"/>
      <c r="X457" s="331" t="s">
        <v>50</v>
      </c>
      <c r="Y457" s="309" t="s">
        <v>61</v>
      </c>
      <c r="Z457" s="310">
        <v>11</v>
      </c>
      <c r="AA457" s="310" t="s">
        <v>29</v>
      </c>
      <c r="AB457" s="384" t="s">
        <v>152</v>
      </c>
      <c r="AC457" s="311">
        <v>240</v>
      </c>
      <c r="AD457" s="334">
        <v>2636.5</v>
      </c>
      <c r="AE457" s="334">
        <v>2727.4</v>
      </c>
      <c r="AF457" s="334">
        <v>2727.4</v>
      </c>
      <c r="AG457" s="157"/>
      <c r="AH457" s="157"/>
      <c r="AI457" s="134"/>
    </row>
    <row r="458" spans="1:35" s="93" customFormat="1" ht="31.5" x14ac:dyDescent="0.25">
      <c r="A458" s="65"/>
      <c r="B458" s="66"/>
      <c r="C458" s="66"/>
      <c r="D458" s="68"/>
      <c r="E458" s="69"/>
      <c r="F458" s="69"/>
      <c r="G458" s="343"/>
      <c r="H458" s="343"/>
      <c r="I458" s="343"/>
      <c r="J458" s="343"/>
      <c r="K458" s="343"/>
      <c r="L458" s="343"/>
      <c r="M458" s="343"/>
      <c r="N458" s="343"/>
      <c r="O458" s="71"/>
      <c r="P458" s="343"/>
      <c r="Q458" s="72"/>
      <c r="R458" s="92"/>
      <c r="S458" s="92"/>
      <c r="T458" s="92"/>
      <c r="U458" s="92"/>
      <c r="V458" s="92"/>
      <c r="W458" s="92"/>
      <c r="X458" s="403" t="s">
        <v>58</v>
      </c>
      <c r="Y458" s="309" t="s">
        <v>61</v>
      </c>
      <c r="Z458" s="310">
        <v>11</v>
      </c>
      <c r="AA458" s="310" t="s">
        <v>29</v>
      </c>
      <c r="AB458" s="384" t="s">
        <v>152</v>
      </c>
      <c r="AC458" s="311">
        <v>600</v>
      </c>
      <c r="AD458" s="334">
        <f>AD459+AD460</f>
        <v>1000</v>
      </c>
      <c r="AE458" s="334">
        <f t="shared" ref="AE458:AF458" si="127">AE459+AE460</f>
        <v>1000</v>
      </c>
      <c r="AF458" s="334">
        <f t="shared" si="127"/>
        <v>1000</v>
      </c>
      <c r="AG458" s="353"/>
      <c r="AH458" s="353"/>
      <c r="AI458" s="352"/>
    </row>
    <row r="459" spans="1:35" s="93" customFormat="1" x14ac:dyDescent="0.25">
      <c r="A459" s="65"/>
      <c r="B459" s="66"/>
      <c r="C459" s="66"/>
      <c r="D459" s="68"/>
      <c r="E459" s="69"/>
      <c r="F459" s="69"/>
      <c r="G459" s="343"/>
      <c r="H459" s="343"/>
      <c r="I459" s="343"/>
      <c r="J459" s="343"/>
      <c r="K459" s="343"/>
      <c r="L459" s="343"/>
      <c r="M459" s="343"/>
      <c r="N459" s="343"/>
      <c r="O459" s="71"/>
      <c r="P459" s="343"/>
      <c r="Q459" s="72"/>
      <c r="R459" s="92"/>
      <c r="S459" s="92"/>
      <c r="T459" s="92"/>
      <c r="U459" s="92"/>
      <c r="V459" s="92"/>
      <c r="W459" s="92"/>
      <c r="X459" s="331" t="s">
        <v>59</v>
      </c>
      <c r="Y459" s="309" t="s">
        <v>61</v>
      </c>
      <c r="Z459" s="310">
        <v>11</v>
      </c>
      <c r="AA459" s="310" t="s">
        <v>29</v>
      </c>
      <c r="AB459" s="384" t="s">
        <v>152</v>
      </c>
      <c r="AC459" s="311">
        <v>610</v>
      </c>
      <c r="AD459" s="334">
        <v>450</v>
      </c>
      <c r="AE459" s="334">
        <v>450</v>
      </c>
      <c r="AF459" s="334">
        <v>450</v>
      </c>
      <c r="AG459" s="353"/>
      <c r="AH459" s="353"/>
      <c r="AI459" s="352"/>
    </row>
    <row r="460" spans="1:35" s="93" customFormat="1" x14ac:dyDescent="0.25">
      <c r="A460" s="65"/>
      <c r="B460" s="66"/>
      <c r="C460" s="66"/>
      <c r="D460" s="68"/>
      <c r="E460" s="69"/>
      <c r="F460" s="69"/>
      <c r="G460" s="343"/>
      <c r="H460" s="343"/>
      <c r="I460" s="343"/>
      <c r="J460" s="343"/>
      <c r="K460" s="343"/>
      <c r="L460" s="343"/>
      <c r="M460" s="343"/>
      <c r="N460" s="343"/>
      <c r="O460" s="71"/>
      <c r="P460" s="343"/>
      <c r="Q460" s="72"/>
      <c r="R460" s="92"/>
      <c r="S460" s="92"/>
      <c r="T460" s="92"/>
      <c r="U460" s="92"/>
      <c r="V460" s="92"/>
      <c r="W460" s="92"/>
      <c r="X460" s="407" t="s">
        <v>126</v>
      </c>
      <c r="Y460" s="309" t="s">
        <v>61</v>
      </c>
      <c r="Z460" s="310">
        <v>11</v>
      </c>
      <c r="AA460" s="310" t="s">
        <v>29</v>
      </c>
      <c r="AB460" s="384" t="s">
        <v>152</v>
      </c>
      <c r="AC460" s="311">
        <v>620</v>
      </c>
      <c r="AD460" s="334">
        <v>550</v>
      </c>
      <c r="AE460" s="334">
        <v>550</v>
      </c>
      <c r="AF460" s="334">
        <v>550</v>
      </c>
      <c r="AG460" s="353"/>
      <c r="AH460" s="353"/>
      <c r="AI460" s="352"/>
    </row>
    <row r="461" spans="1:35" s="93" customFormat="1" x14ac:dyDescent="0.25">
      <c r="A461" s="65"/>
      <c r="B461" s="66"/>
      <c r="C461" s="66"/>
      <c r="D461" s="68"/>
      <c r="E461" s="69"/>
      <c r="F461" s="69"/>
      <c r="G461" s="70"/>
      <c r="H461" s="70"/>
      <c r="I461" s="70"/>
      <c r="J461" s="70"/>
      <c r="K461" s="70"/>
      <c r="L461" s="70"/>
      <c r="M461" s="70"/>
      <c r="N461" s="70"/>
      <c r="O461" s="71"/>
      <c r="P461" s="70"/>
      <c r="Q461" s="72"/>
      <c r="R461" s="92"/>
      <c r="S461" s="92"/>
      <c r="T461" s="92"/>
      <c r="U461" s="92"/>
      <c r="V461" s="92"/>
      <c r="W461" s="92"/>
      <c r="X461" s="407" t="s">
        <v>554</v>
      </c>
      <c r="Y461" s="309" t="s">
        <v>61</v>
      </c>
      <c r="Z461" s="310">
        <v>11</v>
      </c>
      <c r="AA461" s="310" t="s">
        <v>7</v>
      </c>
      <c r="AB461" s="384"/>
      <c r="AC461" s="433"/>
      <c r="AD461" s="334">
        <f t="shared" ref="AD461:AD466" si="128">AD462</f>
        <v>148704</v>
      </c>
      <c r="AE461" s="334">
        <f t="shared" ref="AE461:AF466" si="129">AE462</f>
        <v>146074</v>
      </c>
      <c r="AF461" s="334">
        <f t="shared" si="129"/>
        <v>147768</v>
      </c>
      <c r="AG461" s="157"/>
      <c r="AH461" s="157"/>
      <c r="AI461" s="134"/>
    </row>
    <row r="462" spans="1:35" s="93" customFormat="1" x14ac:dyDescent="0.25">
      <c r="A462" s="65"/>
      <c r="B462" s="66"/>
      <c r="C462" s="66"/>
      <c r="D462" s="68"/>
      <c r="E462" s="69"/>
      <c r="F462" s="69"/>
      <c r="G462" s="70"/>
      <c r="H462" s="70"/>
      <c r="I462" s="70"/>
      <c r="J462" s="70"/>
      <c r="K462" s="70"/>
      <c r="L462" s="70"/>
      <c r="M462" s="70"/>
      <c r="N462" s="70"/>
      <c r="O462" s="71"/>
      <c r="P462" s="70"/>
      <c r="Q462" s="72"/>
      <c r="R462" s="92"/>
      <c r="S462" s="92"/>
      <c r="T462" s="92"/>
      <c r="U462" s="92"/>
      <c r="V462" s="92"/>
      <c r="W462" s="92"/>
      <c r="X462" s="402" t="s">
        <v>149</v>
      </c>
      <c r="Y462" s="319" t="s">
        <v>61</v>
      </c>
      <c r="Z462" s="310">
        <v>11</v>
      </c>
      <c r="AA462" s="310" t="s">
        <v>7</v>
      </c>
      <c r="AB462" s="384" t="s">
        <v>111</v>
      </c>
      <c r="AC462" s="433"/>
      <c r="AD462" s="334">
        <f t="shared" si="128"/>
        <v>148704</v>
      </c>
      <c r="AE462" s="334">
        <f t="shared" si="129"/>
        <v>146074</v>
      </c>
      <c r="AF462" s="334">
        <f t="shared" si="129"/>
        <v>147768</v>
      </c>
      <c r="AG462" s="157"/>
      <c r="AH462" s="157"/>
      <c r="AI462" s="134"/>
    </row>
    <row r="463" spans="1:35" s="93" customFormat="1" x14ac:dyDescent="0.25">
      <c r="A463" s="65"/>
      <c r="B463" s="66"/>
      <c r="C463" s="66"/>
      <c r="D463" s="68"/>
      <c r="E463" s="69"/>
      <c r="F463" s="69"/>
      <c r="G463" s="70"/>
      <c r="H463" s="70"/>
      <c r="I463" s="70"/>
      <c r="J463" s="70"/>
      <c r="K463" s="70"/>
      <c r="L463" s="70"/>
      <c r="M463" s="70"/>
      <c r="N463" s="70"/>
      <c r="O463" s="71"/>
      <c r="P463" s="70"/>
      <c r="Q463" s="72"/>
      <c r="R463" s="92"/>
      <c r="S463" s="92"/>
      <c r="T463" s="92"/>
      <c r="U463" s="92"/>
      <c r="V463" s="92"/>
      <c r="W463" s="92"/>
      <c r="X463" s="407" t="s">
        <v>555</v>
      </c>
      <c r="Y463" s="319" t="s">
        <v>61</v>
      </c>
      <c r="Z463" s="310">
        <v>11</v>
      </c>
      <c r="AA463" s="310" t="s">
        <v>7</v>
      </c>
      <c r="AB463" s="384" t="s">
        <v>556</v>
      </c>
      <c r="AC463" s="433"/>
      <c r="AD463" s="334">
        <f t="shared" si="128"/>
        <v>148704</v>
      </c>
      <c r="AE463" s="334">
        <f t="shared" si="129"/>
        <v>146074</v>
      </c>
      <c r="AF463" s="334">
        <f t="shared" si="129"/>
        <v>147768</v>
      </c>
      <c r="AG463" s="157"/>
      <c r="AH463" s="157"/>
      <c r="AI463" s="134"/>
    </row>
    <row r="464" spans="1:35" s="93" customFormat="1" x14ac:dyDescent="0.25">
      <c r="A464" s="65"/>
      <c r="B464" s="66"/>
      <c r="C464" s="66"/>
      <c r="D464" s="68"/>
      <c r="E464" s="69"/>
      <c r="F464" s="69"/>
      <c r="G464" s="70"/>
      <c r="H464" s="70"/>
      <c r="I464" s="70"/>
      <c r="J464" s="70"/>
      <c r="K464" s="70"/>
      <c r="L464" s="70"/>
      <c r="M464" s="70"/>
      <c r="N464" s="70"/>
      <c r="O464" s="71"/>
      <c r="P464" s="70"/>
      <c r="Q464" s="72"/>
      <c r="R464" s="92"/>
      <c r="S464" s="92"/>
      <c r="T464" s="92"/>
      <c r="U464" s="92"/>
      <c r="V464" s="92"/>
      <c r="W464" s="92"/>
      <c r="X464" s="407" t="s">
        <v>558</v>
      </c>
      <c r="Y464" s="319" t="s">
        <v>61</v>
      </c>
      <c r="Z464" s="310">
        <v>11</v>
      </c>
      <c r="AA464" s="310" t="s">
        <v>7</v>
      </c>
      <c r="AB464" s="384" t="s">
        <v>557</v>
      </c>
      <c r="AC464" s="433"/>
      <c r="AD464" s="334">
        <f t="shared" si="128"/>
        <v>148704</v>
      </c>
      <c r="AE464" s="334">
        <f t="shared" si="129"/>
        <v>146074</v>
      </c>
      <c r="AF464" s="334">
        <f t="shared" si="129"/>
        <v>147768</v>
      </c>
      <c r="AG464" s="157"/>
      <c r="AH464" s="157"/>
      <c r="AI464" s="134"/>
    </row>
    <row r="465" spans="1:35" s="93" customFormat="1" ht="31.5" x14ac:dyDescent="0.25">
      <c r="A465" s="65"/>
      <c r="B465" s="66"/>
      <c r="C465" s="66"/>
      <c r="D465" s="68"/>
      <c r="E465" s="69"/>
      <c r="F465" s="69"/>
      <c r="G465" s="70"/>
      <c r="H465" s="70"/>
      <c r="I465" s="70"/>
      <c r="J465" s="70"/>
      <c r="K465" s="70"/>
      <c r="L465" s="70"/>
      <c r="M465" s="70"/>
      <c r="N465" s="70"/>
      <c r="O465" s="71"/>
      <c r="P465" s="70"/>
      <c r="Q465" s="72"/>
      <c r="R465" s="92"/>
      <c r="S465" s="92"/>
      <c r="T465" s="92"/>
      <c r="U465" s="92"/>
      <c r="V465" s="92"/>
      <c r="W465" s="92"/>
      <c r="X465" s="407" t="s">
        <v>560</v>
      </c>
      <c r="Y465" s="319" t="s">
        <v>61</v>
      </c>
      <c r="Z465" s="310">
        <v>11</v>
      </c>
      <c r="AA465" s="310" t="s">
        <v>7</v>
      </c>
      <c r="AB465" s="384" t="s">
        <v>559</v>
      </c>
      <c r="AC465" s="433"/>
      <c r="AD465" s="334">
        <f t="shared" si="128"/>
        <v>148704</v>
      </c>
      <c r="AE465" s="334">
        <f t="shared" si="129"/>
        <v>146074</v>
      </c>
      <c r="AF465" s="334">
        <f t="shared" si="129"/>
        <v>147768</v>
      </c>
      <c r="AG465" s="157"/>
      <c r="AH465" s="157"/>
      <c r="AI465" s="134"/>
    </row>
    <row r="466" spans="1:35" s="93" customFormat="1" ht="31.5" x14ac:dyDescent="0.25">
      <c r="A466" s="65"/>
      <c r="B466" s="66"/>
      <c r="C466" s="66"/>
      <c r="D466" s="68"/>
      <c r="E466" s="69"/>
      <c r="F466" s="69"/>
      <c r="G466" s="70"/>
      <c r="H466" s="70"/>
      <c r="I466" s="70"/>
      <c r="J466" s="70"/>
      <c r="K466" s="70"/>
      <c r="L466" s="70"/>
      <c r="M466" s="70"/>
      <c r="N466" s="70"/>
      <c r="O466" s="71"/>
      <c r="P466" s="70"/>
      <c r="Q466" s="72"/>
      <c r="R466" s="92"/>
      <c r="S466" s="92"/>
      <c r="T466" s="92"/>
      <c r="U466" s="92"/>
      <c r="V466" s="92"/>
      <c r="W466" s="92"/>
      <c r="X466" s="331" t="s">
        <v>58</v>
      </c>
      <c r="Y466" s="319" t="s">
        <v>61</v>
      </c>
      <c r="Z466" s="310">
        <v>11</v>
      </c>
      <c r="AA466" s="310" t="s">
        <v>7</v>
      </c>
      <c r="AB466" s="384" t="s">
        <v>559</v>
      </c>
      <c r="AC466" s="433">
        <v>600</v>
      </c>
      <c r="AD466" s="334">
        <f t="shared" si="128"/>
        <v>148704</v>
      </c>
      <c r="AE466" s="334">
        <f t="shared" si="129"/>
        <v>146074</v>
      </c>
      <c r="AF466" s="334">
        <f t="shared" si="129"/>
        <v>147768</v>
      </c>
      <c r="AG466" s="157"/>
      <c r="AH466" s="157"/>
      <c r="AI466" s="134"/>
    </row>
    <row r="467" spans="1:35" s="93" customFormat="1" x14ac:dyDescent="0.25">
      <c r="A467" s="65"/>
      <c r="B467" s="66"/>
      <c r="C467" s="66"/>
      <c r="D467" s="68"/>
      <c r="E467" s="69"/>
      <c r="F467" s="69"/>
      <c r="G467" s="70"/>
      <c r="H467" s="70"/>
      <c r="I467" s="70"/>
      <c r="J467" s="70"/>
      <c r="K467" s="70"/>
      <c r="L467" s="70"/>
      <c r="M467" s="70"/>
      <c r="N467" s="70"/>
      <c r="O467" s="71"/>
      <c r="P467" s="70"/>
      <c r="Q467" s="72"/>
      <c r="R467" s="92"/>
      <c r="S467" s="92"/>
      <c r="T467" s="92"/>
      <c r="U467" s="92"/>
      <c r="V467" s="92"/>
      <c r="W467" s="92"/>
      <c r="X467" s="407" t="s">
        <v>126</v>
      </c>
      <c r="Y467" s="319" t="s">
        <v>61</v>
      </c>
      <c r="Z467" s="310">
        <v>11</v>
      </c>
      <c r="AA467" s="310" t="s">
        <v>7</v>
      </c>
      <c r="AB467" s="384" t="s">
        <v>559</v>
      </c>
      <c r="AC467" s="433">
        <v>620</v>
      </c>
      <c r="AD467" s="334">
        <f>144204+4500</f>
        <v>148704</v>
      </c>
      <c r="AE467" s="334">
        <v>146074</v>
      </c>
      <c r="AF467" s="334">
        <v>147768</v>
      </c>
      <c r="AG467" s="157"/>
      <c r="AH467" s="157"/>
      <c r="AI467" s="134"/>
    </row>
    <row r="468" spans="1:35" s="93" customFormat="1" x14ac:dyDescent="0.25">
      <c r="A468" s="65"/>
      <c r="B468" s="66"/>
      <c r="C468" s="66"/>
      <c r="D468" s="68"/>
      <c r="E468" s="69"/>
      <c r="F468" s="69"/>
      <c r="G468" s="70"/>
      <c r="H468" s="70"/>
      <c r="I468" s="70"/>
      <c r="J468" s="70"/>
      <c r="K468" s="70"/>
      <c r="L468" s="70"/>
      <c r="M468" s="70"/>
      <c r="N468" s="70"/>
      <c r="O468" s="71"/>
      <c r="P468" s="70"/>
      <c r="Q468" s="72"/>
      <c r="R468" s="92"/>
      <c r="S468" s="92"/>
      <c r="T468" s="92"/>
      <c r="U468" s="92"/>
      <c r="V468" s="92"/>
      <c r="W468" s="92"/>
      <c r="X468" s="400" t="s">
        <v>413</v>
      </c>
      <c r="Y468" s="304" t="s">
        <v>61</v>
      </c>
      <c r="Z468" s="333">
        <v>13</v>
      </c>
      <c r="AA468" s="322"/>
      <c r="AB468" s="381"/>
      <c r="AC468" s="328"/>
      <c r="AD468" s="307">
        <f>AD469</f>
        <v>13837.1</v>
      </c>
      <c r="AE468" s="307">
        <f>AE469</f>
        <v>32783.800000000003</v>
      </c>
      <c r="AF468" s="307">
        <f>AF469</f>
        <v>32789.9</v>
      </c>
      <c r="AG468" s="165"/>
      <c r="AH468" s="165"/>
      <c r="AI468" s="134"/>
    </row>
    <row r="469" spans="1:35" x14ac:dyDescent="0.25">
      <c r="A469" s="44"/>
      <c r="B469" s="75"/>
      <c r="C469" s="75"/>
      <c r="D469" s="76"/>
      <c r="E469" s="76"/>
      <c r="F469" s="76"/>
      <c r="G469" s="114"/>
      <c r="H469" s="114"/>
      <c r="I469" s="114"/>
      <c r="J469" s="114"/>
      <c r="K469" s="114"/>
      <c r="L469" s="70"/>
      <c r="M469" s="114"/>
      <c r="N469" s="70"/>
      <c r="O469" s="79"/>
      <c r="P469" s="114"/>
      <c r="Q469" s="80"/>
      <c r="R469" s="115"/>
      <c r="S469" s="115"/>
      <c r="T469" s="115"/>
      <c r="U469" s="115"/>
      <c r="V469" s="115"/>
      <c r="W469" s="115"/>
      <c r="X469" s="331" t="s">
        <v>414</v>
      </c>
      <c r="Y469" s="309" t="s">
        <v>61</v>
      </c>
      <c r="Z469" s="326">
        <v>13</v>
      </c>
      <c r="AA469" s="310" t="s">
        <v>28</v>
      </c>
      <c r="AB469" s="387"/>
      <c r="AC469" s="311"/>
      <c r="AD469" s="369">
        <f>AD473</f>
        <v>13837.1</v>
      </c>
      <c r="AE469" s="369">
        <f>AE473</f>
        <v>32783.800000000003</v>
      </c>
      <c r="AF469" s="369">
        <f>AF473</f>
        <v>32789.9</v>
      </c>
      <c r="AG469" s="157"/>
      <c r="AH469" s="157"/>
      <c r="AI469" s="134"/>
    </row>
    <row r="470" spans="1:35" x14ac:dyDescent="0.25">
      <c r="A470" s="44"/>
      <c r="B470" s="75"/>
      <c r="C470" s="75"/>
      <c r="D470" s="76"/>
      <c r="E470" s="76"/>
      <c r="F470" s="76"/>
      <c r="G470" s="114"/>
      <c r="H470" s="114"/>
      <c r="I470" s="114"/>
      <c r="J470" s="114"/>
      <c r="K470" s="114"/>
      <c r="L470" s="70"/>
      <c r="M470" s="114"/>
      <c r="N470" s="70"/>
      <c r="O470" s="79"/>
      <c r="P470" s="114"/>
      <c r="Q470" s="80"/>
      <c r="R470" s="115"/>
      <c r="S470" s="115"/>
      <c r="T470" s="115"/>
      <c r="U470" s="115"/>
      <c r="V470" s="115"/>
      <c r="W470" s="115"/>
      <c r="X470" s="401" t="s">
        <v>178</v>
      </c>
      <c r="Y470" s="309" t="s">
        <v>61</v>
      </c>
      <c r="Z470" s="326">
        <v>13</v>
      </c>
      <c r="AA470" s="310" t="s">
        <v>28</v>
      </c>
      <c r="AB470" s="384" t="s">
        <v>108</v>
      </c>
      <c r="AC470" s="311"/>
      <c r="AD470" s="369">
        <f>AD473</f>
        <v>13837.1</v>
      </c>
      <c r="AE470" s="369">
        <f>AE473</f>
        <v>32783.800000000003</v>
      </c>
      <c r="AF470" s="369">
        <f>AF473</f>
        <v>32789.9</v>
      </c>
      <c r="AG470" s="157"/>
      <c r="AH470" s="157"/>
      <c r="AI470" s="134"/>
    </row>
    <row r="471" spans="1:35" x14ac:dyDescent="0.25">
      <c r="A471" s="44"/>
      <c r="B471" s="75"/>
      <c r="C471" s="75"/>
      <c r="D471" s="76"/>
      <c r="E471" s="76"/>
      <c r="F471" s="76"/>
      <c r="G471" s="114"/>
      <c r="H471" s="114"/>
      <c r="I471" s="114"/>
      <c r="J471" s="114"/>
      <c r="K471" s="114"/>
      <c r="L471" s="70"/>
      <c r="M471" s="114"/>
      <c r="N471" s="70"/>
      <c r="O471" s="79"/>
      <c r="P471" s="114"/>
      <c r="Q471" s="80"/>
      <c r="R471" s="115"/>
      <c r="S471" s="115"/>
      <c r="T471" s="115"/>
      <c r="U471" s="115"/>
      <c r="V471" s="115"/>
      <c r="W471" s="115"/>
      <c r="X471" s="401" t="s">
        <v>502</v>
      </c>
      <c r="Y471" s="309" t="s">
        <v>61</v>
      </c>
      <c r="Z471" s="326">
        <v>13</v>
      </c>
      <c r="AA471" s="310" t="s">
        <v>28</v>
      </c>
      <c r="AB471" s="384" t="s">
        <v>384</v>
      </c>
      <c r="AC471" s="311"/>
      <c r="AD471" s="369">
        <f t="shared" ref="AD471:AF472" si="130">AD472</f>
        <v>13837.1</v>
      </c>
      <c r="AE471" s="369">
        <f t="shared" si="130"/>
        <v>32783.800000000003</v>
      </c>
      <c r="AF471" s="369">
        <f t="shared" si="130"/>
        <v>32789.9</v>
      </c>
      <c r="AG471" s="157"/>
      <c r="AH471" s="157"/>
      <c r="AI471" s="134"/>
    </row>
    <row r="472" spans="1:35" ht="31.5" x14ac:dyDescent="0.25">
      <c r="A472" s="44"/>
      <c r="B472" s="75"/>
      <c r="C472" s="75"/>
      <c r="D472" s="76"/>
      <c r="E472" s="76"/>
      <c r="F472" s="76"/>
      <c r="G472" s="114"/>
      <c r="H472" s="114"/>
      <c r="I472" s="114"/>
      <c r="J472" s="114"/>
      <c r="K472" s="114"/>
      <c r="L472" s="70"/>
      <c r="M472" s="114"/>
      <c r="N472" s="70"/>
      <c r="O472" s="79"/>
      <c r="P472" s="114"/>
      <c r="Q472" s="80"/>
      <c r="R472" s="115"/>
      <c r="S472" s="115"/>
      <c r="T472" s="115"/>
      <c r="U472" s="115"/>
      <c r="V472" s="115"/>
      <c r="W472" s="115"/>
      <c r="X472" s="410" t="s">
        <v>503</v>
      </c>
      <c r="Y472" s="309" t="s">
        <v>61</v>
      </c>
      <c r="Z472" s="326">
        <v>13</v>
      </c>
      <c r="AA472" s="310" t="s">
        <v>28</v>
      </c>
      <c r="AB472" s="384" t="s">
        <v>386</v>
      </c>
      <c r="AC472" s="311"/>
      <c r="AD472" s="369">
        <f t="shared" si="130"/>
        <v>13837.1</v>
      </c>
      <c r="AE472" s="369">
        <f t="shared" si="130"/>
        <v>32783.800000000003</v>
      </c>
      <c r="AF472" s="369">
        <f t="shared" si="130"/>
        <v>32789.9</v>
      </c>
      <c r="AG472" s="157"/>
      <c r="AH472" s="157"/>
      <c r="AI472" s="134"/>
    </row>
    <row r="473" spans="1:35" x14ac:dyDescent="0.25">
      <c r="A473" s="85"/>
      <c r="B473" s="75"/>
      <c r="C473" s="75"/>
      <c r="D473" s="76"/>
      <c r="E473" s="76"/>
      <c r="F473" s="76"/>
      <c r="G473" s="114"/>
      <c r="H473" s="114"/>
      <c r="I473" s="114"/>
      <c r="J473" s="114"/>
      <c r="K473" s="114"/>
      <c r="L473" s="70"/>
      <c r="M473" s="114"/>
      <c r="N473" s="70"/>
      <c r="O473" s="79"/>
      <c r="P473" s="114"/>
      <c r="Q473" s="80"/>
      <c r="R473" s="115"/>
      <c r="S473" s="115"/>
      <c r="T473" s="115"/>
      <c r="U473" s="115"/>
      <c r="V473" s="115"/>
      <c r="W473" s="115"/>
      <c r="X473" s="401" t="s">
        <v>180</v>
      </c>
      <c r="Y473" s="309" t="s">
        <v>61</v>
      </c>
      <c r="Z473" s="326">
        <v>13</v>
      </c>
      <c r="AA473" s="310" t="s">
        <v>28</v>
      </c>
      <c r="AB473" s="384" t="s">
        <v>504</v>
      </c>
      <c r="AC473" s="311"/>
      <c r="AD473" s="369">
        <f t="shared" ref="AD473:AF474" si="131">AD474</f>
        <v>13837.1</v>
      </c>
      <c r="AE473" s="369">
        <f t="shared" si="131"/>
        <v>32783.800000000003</v>
      </c>
      <c r="AF473" s="369">
        <f t="shared" si="131"/>
        <v>32789.9</v>
      </c>
      <c r="AG473" s="157"/>
      <c r="AH473" s="157"/>
      <c r="AI473" s="134"/>
    </row>
    <row r="474" spans="1:35" x14ac:dyDescent="0.25">
      <c r="A474" s="86"/>
      <c r="B474" s="75"/>
      <c r="C474" s="75"/>
      <c r="D474" s="76"/>
      <c r="E474" s="76"/>
      <c r="F474" s="76"/>
      <c r="G474" s="114"/>
      <c r="H474" s="114"/>
      <c r="I474" s="114"/>
      <c r="J474" s="114"/>
      <c r="K474" s="114"/>
      <c r="L474" s="70"/>
      <c r="M474" s="114"/>
      <c r="N474" s="70"/>
      <c r="O474" s="79"/>
      <c r="P474" s="114"/>
      <c r="Q474" s="80"/>
      <c r="R474" s="115"/>
      <c r="S474" s="115"/>
      <c r="T474" s="115"/>
      <c r="U474" s="115"/>
      <c r="V474" s="115"/>
      <c r="W474" s="115"/>
      <c r="X474" s="331" t="s">
        <v>64</v>
      </c>
      <c r="Y474" s="309" t="s">
        <v>61</v>
      </c>
      <c r="Z474" s="326">
        <v>13</v>
      </c>
      <c r="AA474" s="310" t="s">
        <v>28</v>
      </c>
      <c r="AB474" s="384" t="s">
        <v>504</v>
      </c>
      <c r="AC474" s="311">
        <v>700</v>
      </c>
      <c r="AD474" s="369">
        <f t="shared" si="131"/>
        <v>13837.1</v>
      </c>
      <c r="AE474" s="369">
        <f t="shared" si="131"/>
        <v>32783.800000000003</v>
      </c>
      <c r="AF474" s="369">
        <f t="shared" si="131"/>
        <v>32789.9</v>
      </c>
      <c r="AG474" s="157"/>
      <c r="AH474" s="157"/>
      <c r="AI474" s="134"/>
    </row>
    <row r="475" spans="1:35" s="100" customFormat="1" x14ac:dyDescent="0.25">
      <c r="A475" s="87"/>
      <c r="B475" s="75"/>
      <c r="C475" s="75"/>
      <c r="D475" s="76"/>
      <c r="E475" s="76"/>
      <c r="F475" s="76"/>
      <c r="G475" s="114"/>
      <c r="H475" s="102"/>
      <c r="I475" s="46"/>
      <c r="J475" s="46"/>
      <c r="K475" s="46"/>
      <c r="L475" s="70"/>
      <c r="M475" s="46"/>
      <c r="N475" s="70"/>
      <c r="O475" s="79"/>
      <c r="P475" s="114"/>
      <c r="Q475" s="80"/>
      <c r="R475" s="81"/>
      <c r="S475" s="84"/>
      <c r="T475" s="84"/>
      <c r="U475" s="84"/>
      <c r="V475" s="84"/>
      <c r="W475" s="102"/>
      <c r="X475" s="331" t="s">
        <v>337</v>
      </c>
      <c r="Y475" s="309" t="s">
        <v>61</v>
      </c>
      <c r="Z475" s="326">
        <v>13</v>
      </c>
      <c r="AA475" s="310" t="s">
        <v>28</v>
      </c>
      <c r="AB475" s="384" t="s">
        <v>504</v>
      </c>
      <c r="AC475" s="311">
        <v>730</v>
      </c>
      <c r="AD475" s="369">
        <v>13837.1</v>
      </c>
      <c r="AE475" s="369">
        <v>32783.800000000003</v>
      </c>
      <c r="AF475" s="369">
        <v>32789.9</v>
      </c>
      <c r="AG475" s="157"/>
      <c r="AH475" s="157"/>
      <c r="AI475" s="134"/>
    </row>
    <row r="476" spans="1:35" ht="18.75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R476" s="3"/>
      <c r="S476" s="3"/>
      <c r="W476" s="3"/>
      <c r="X476" s="400" t="s">
        <v>388</v>
      </c>
      <c r="Y476" s="304" t="s">
        <v>6</v>
      </c>
      <c r="Z476" s="335"/>
      <c r="AA476" s="329"/>
      <c r="AB476" s="383"/>
      <c r="AC476" s="336"/>
      <c r="AD476" s="307">
        <f>AD477</f>
        <v>17169.400000000001</v>
      </c>
      <c r="AE476" s="307">
        <f t="shared" ref="AE476:AF476" si="132">AE477</f>
        <v>16170.399999999998</v>
      </c>
      <c r="AF476" s="307">
        <f t="shared" si="132"/>
        <v>16247.8</v>
      </c>
    </row>
    <row r="477" spans="1:3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R477" s="3"/>
      <c r="S477" s="3"/>
      <c r="W477" s="3"/>
      <c r="X477" s="400" t="s">
        <v>24</v>
      </c>
      <c r="Y477" s="304" t="s">
        <v>6</v>
      </c>
      <c r="Z477" s="305" t="s">
        <v>28</v>
      </c>
      <c r="AA477" s="382"/>
      <c r="AB477" s="383"/>
      <c r="AC477" s="328"/>
      <c r="AD477" s="307">
        <f t="shared" ref="AD477:AF478" si="133">AD478</f>
        <v>17169.400000000001</v>
      </c>
      <c r="AE477" s="307">
        <f t="shared" si="133"/>
        <v>16170.399999999998</v>
      </c>
      <c r="AF477" s="307">
        <f t="shared" si="133"/>
        <v>16247.8</v>
      </c>
      <c r="AI477" s="17"/>
    </row>
    <row r="478" spans="1:35" ht="31.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R478" s="3"/>
      <c r="S478" s="3"/>
      <c r="W478" s="3"/>
      <c r="X478" s="331" t="s">
        <v>27</v>
      </c>
      <c r="Y478" s="309" t="s">
        <v>6</v>
      </c>
      <c r="Z478" s="310" t="s">
        <v>28</v>
      </c>
      <c r="AA478" s="310" t="s">
        <v>7</v>
      </c>
      <c r="AB478" s="381"/>
      <c r="AC478" s="336"/>
      <c r="AD478" s="369">
        <f t="shared" si="133"/>
        <v>17169.400000000001</v>
      </c>
      <c r="AE478" s="369">
        <f t="shared" si="133"/>
        <v>16170.399999999998</v>
      </c>
      <c r="AF478" s="369">
        <f t="shared" si="133"/>
        <v>16247.8</v>
      </c>
      <c r="AG478" s="3"/>
      <c r="AH478" s="3"/>
    </row>
    <row r="479" spans="1:35" ht="18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R479" s="3"/>
      <c r="S479" s="3"/>
      <c r="W479" s="3"/>
      <c r="X479" s="401" t="s">
        <v>263</v>
      </c>
      <c r="Y479" s="309" t="s">
        <v>6</v>
      </c>
      <c r="Z479" s="310" t="s">
        <v>28</v>
      </c>
      <c r="AA479" s="310" t="s">
        <v>7</v>
      </c>
      <c r="AB479" s="384" t="s">
        <v>95</v>
      </c>
      <c r="AC479" s="336"/>
      <c r="AD479" s="369">
        <f>AD480+AD484+AD486</f>
        <v>17169.400000000001</v>
      </c>
      <c r="AE479" s="369">
        <f>AE480+AE484+AE486</f>
        <v>16170.399999999998</v>
      </c>
      <c r="AF479" s="369">
        <f>AF480+AF484+AF486</f>
        <v>16247.8</v>
      </c>
      <c r="AG479" s="3"/>
      <c r="AH479" s="3"/>
    </row>
    <row r="480" spans="1:3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R480" s="3"/>
      <c r="S480" s="3"/>
      <c r="W480" s="3"/>
      <c r="X480" s="423" t="s">
        <v>270</v>
      </c>
      <c r="Y480" s="309" t="s">
        <v>6</v>
      </c>
      <c r="Z480" s="310" t="s">
        <v>28</v>
      </c>
      <c r="AA480" s="310" t="s">
        <v>7</v>
      </c>
      <c r="AB480" s="384" t="s">
        <v>273</v>
      </c>
      <c r="AC480" s="311"/>
      <c r="AD480" s="369">
        <f t="shared" ref="AD480:AF481" si="134">AD481</f>
        <v>2859.6</v>
      </c>
      <c r="AE480" s="369">
        <f t="shared" si="134"/>
        <v>2656.8</v>
      </c>
      <c r="AF480" s="369">
        <f t="shared" si="134"/>
        <v>2656.8</v>
      </c>
      <c r="AG480" s="3"/>
      <c r="AH480" s="3"/>
    </row>
    <row r="481" spans="1:34" ht="47.2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R481" s="3"/>
      <c r="S481" s="3"/>
      <c r="W481" s="3"/>
      <c r="X481" s="331" t="s">
        <v>40</v>
      </c>
      <c r="Y481" s="309" t="s">
        <v>6</v>
      </c>
      <c r="Z481" s="310" t="s">
        <v>28</v>
      </c>
      <c r="AA481" s="310" t="s">
        <v>7</v>
      </c>
      <c r="AB481" s="384" t="s">
        <v>273</v>
      </c>
      <c r="AC481" s="336">
        <v>100</v>
      </c>
      <c r="AD481" s="369">
        <f t="shared" si="134"/>
        <v>2859.6</v>
      </c>
      <c r="AE481" s="369">
        <f t="shared" si="134"/>
        <v>2656.8</v>
      </c>
      <c r="AF481" s="369">
        <f t="shared" si="134"/>
        <v>2656.8</v>
      </c>
      <c r="AG481" s="3"/>
      <c r="AH481" s="3"/>
    </row>
    <row r="482" spans="1:34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R482" s="3"/>
      <c r="S482" s="3"/>
      <c r="W482" s="3"/>
      <c r="X482" s="331" t="s">
        <v>92</v>
      </c>
      <c r="Y482" s="309" t="s">
        <v>6</v>
      </c>
      <c r="Z482" s="310" t="s">
        <v>28</v>
      </c>
      <c r="AA482" s="310" t="s">
        <v>7</v>
      </c>
      <c r="AB482" s="384" t="s">
        <v>273</v>
      </c>
      <c r="AC482" s="311">
        <v>120</v>
      </c>
      <c r="AD482" s="369">
        <v>2859.6</v>
      </c>
      <c r="AE482" s="369">
        <v>2656.8</v>
      </c>
      <c r="AF482" s="369">
        <v>2656.8</v>
      </c>
      <c r="AG482" s="130"/>
      <c r="AH482" s="130"/>
    </row>
    <row r="483" spans="1:34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R483" s="3"/>
      <c r="S483" s="3"/>
      <c r="W483" s="3"/>
      <c r="X483" s="331" t="s">
        <v>314</v>
      </c>
      <c r="Y483" s="309" t="s">
        <v>6</v>
      </c>
      <c r="Z483" s="310" t="s">
        <v>28</v>
      </c>
      <c r="AA483" s="310" t="s">
        <v>7</v>
      </c>
      <c r="AB483" s="384" t="s">
        <v>274</v>
      </c>
      <c r="AC483" s="311"/>
      <c r="AD483" s="369">
        <f>AD485</f>
        <v>2285.6</v>
      </c>
      <c r="AE483" s="369">
        <f>AE485</f>
        <v>2125.5</v>
      </c>
      <c r="AF483" s="369">
        <f>AF485</f>
        <v>2125.5</v>
      </c>
      <c r="AG483" s="130"/>
      <c r="AH483" s="130"/>
    </row>
    <row r="484" spans="1:34" ht="47.2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R484" s="3"/>
      <c r="S484" s="3"/>
      <c r="W484" s="3"/>
      <c r="X484" s="331" t="s">
        <v>40</v>
      </c>
      <c r="Y484" s="309" t="s">
        <v>6</v>
      </c>
      <c r="Z484" s="310" t="s">
        <v>28</v>
      </c>
      <c r="AA484" s="310" t="s">
        <v>7</v>
      </c>
      <c r="AB484" s="384" t="s">
        <v>274</v>
      </c>
      <c r="AC484" s="336">
        <v>100</v>
      </c>
      <c r="AD484" s="369">
        <f>AD485</f>
        <v>2285.6</v>
      </c>
      <c r="AE484" s="369">
        <f>AE485</f>
        <v>2125.5</v>
      </c>
      <c r="AF484" s="369">
        <f>AF485</f>
        <v>2125.5</v>
      </c>
      <c r="AG484" s="130"/>
      <c r="AH484" s="130"/>
    </row>
    <row r="485" spans="1:34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R485" s="3"/>
      <c r="S485" s="3"/>
      <c r="W485" s="3"/>
      <c r="X485" s="331" t="s">
        <v>92</v>
      </c>
      <c r="Y485" s="309" t="s">
        <v>6</v>
      </c>
      <c r="Z485" s="310" t="s">
        <v>28</v>
      </c>
      <c r="AA485" s="310" t="s">
        <v>7</v>
      </c>
      <c r="AB485" s="384" t="s">
        <v>274</v>
      </c>
      <c r="AC485" s="311">
        <v>120</v>
      </c>
      <c r="AD485" s="369">
        <v>2285.6</v>
      </c>
      <c r="AE485" s="369">
        <v>2125.5</v>
      </c>
      <c r="AF485" s="369">
        <v>2125.5</v>
      </c>
      <c r="AG485" s="130"/>
      <c r="AH485" s="130"/>
    </row>
    <row r="486" spans="1:34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R486" s="3"/>
      <c r="S486" s="3"/>
      <c r="W486" s="3"/>
      <c r="X486" s="408" t="s">
        <v>271</v>
      </c>
      <c r="Y486" s="309" t="s">
        <v>6</v>
      </c>
      <c r="Z486" s="310" t="s">
        <v>28</v>
      </c>
      <c r="AA486" s="310" t="s">
        <v>7</v>
      </c>
      <c r="AB486" s="384" t="s">
        <v>272</v>
      </c>
      <c r="AC486" s="311"/>
      <c r="AD486" s="369">
        <f>AD487+AD490+AD493</f>
        <v>12024.2</v>
      </c>
      <c r="AE486" s="369">
        <f>AE487+AE490+AE493</f>
        <v>11388.099999999999</v>
      </c>
      <c r="AF486" s="369">
        <f>AF487+AF490+AF493</f>
        <v>11465.5</v>
      </c>
      <c r="AG486" s="130"/>
      <c r="AH486" s="130"/>
    </row>
    <row r="487" spans="1:34" ht="31.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R487" s="3"/>
      <c r="S487" s="3"/>
      <c r="W487" s="3"/>
      <c r="X487" s="331" t="s">
        <v>275</v>
      </c>
      <c r="Y487" s="309" t="s">
        <v>6</v>
      </c>
      <c r="Z487" s="310" t="s">
        <v>28</v>
      </c>
      <c r="AA487" s="310" t="s">
        <v>7</v>
      </c>
      <c r="AB487" s="384" t="s">
        <v>276</v>
      </c>
      <c r="AC487" s="311"/>
      <c r="AD487" s="369">
        <f t="shared" ref="AD487:AF488" si="135">AD488</f>
        <v>1873</v>
      </c>
      <c r="AE487" s="369">
        <f t="shared" si="135"/>
        <v>1945.8</v>
      </c>
      <c r="AF487" s="369">
        <f t="shared" si="135"/>
        <v>2023.2</v>
      </c>
      <c r="AG487" s="130"/>
      <c r="AH487" s="130"/>
    </row>
    <row r="488" spans="1:34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R488" s="3"/>
      <c r="S488" s="3"/>
      <c r="W488" s="3"/>
      <c r="X488" s="331" t="s">
        <v>116</v>
      </c>
      <c r="Y488" s="309" t="s">
        <v>6</v>
      </c>
      <c r="Z488" s="310" t="s">
        <v>28</v>
      </c>
      <c r="AA488" s="310" t="s">
        <v>7</v>
      </c>
      <c r="AB488" s="384" t="s">
        <v>276</v>
      </c>
      <c r="AC488" s="311">
        <v>200</v>
      </c>
      <c r="AD488" s="369">
        <f t="shared" si="135"/>
        <v>1873</v>
      </c>
      <c r="AE488" s="369">
        <f t="shared" si="135"/>
        <v>1945.8</v>
      </c>
      <c r="AF488" s="369">
        <f t="shared" si="135"/>
        <v>2023.2</v>
      </c>
      <c r="AG488" s="130"/>
      <c r="AH488" s="130"/>
    </row>
    <row r="489" spans="1:34" ht="18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R489" s="3"/>
      <c r="S489" s="3"/>
      <c r="W489" s="3"/>
      <c r="X489" s="331" t="s">
        <v>50</v>
      </c>
      <c r="Y489" s="309" t="s">
        <v>6</v>
      </c>
      <c r="Z489" s="310" t="s">
        <v>28</v>
      </c>
      <c r="AA489" s="310" t="s">
        <v>7</v>
      </c>
      <c r="AB489" s="384" t="s">
        <v>276</v>
      </c>
      <c r="AC489" s="311">
        <v>240</v>
      </c>
      <c r="AD489" s="369">
        <v>1873</v>
      </c>
      <c r="AE489" s="369">
        <v>1945.8</v>
      </c>
      <c r="AF489" s="369">
        <v>2023.2</v>
      </c>
      <c r="AG489" s="213"/>
      <c r="AH489" s="130"/>
    </row>
    <row r="490" spans="1:34" ht="47.2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R490" s="3"/>
      <c r="S490" s="3"/>
      <c r="W490" s="3"/>
      <c r="X490" s="331" t="s">
        <v>279</v>
      </c>
      <c r="Y490" s="309" t="s">
        <v>6</v>
      </c>
      <c r="Z490" s="310" t="s">
        <v>28</v>
      </c>
      <c r="AA490" s="310" t="s">
        <v>7</v>
      </c>
      <c r="AB490" s="384" t="s">
        <v>277</v>
      </c>
      <c r="AC490" s="311"/>
      <c r="AD490" s="369">
        <f t="shared" ref="AD490:AF491" si="136">AD491</f>
        <v>5224.2</v>
      </c>
      <c r="AE490" s="369">
        <f t="shared" si="136"/>
        <v>4863.8999999999996</v>
      </c>
      <c r="AF490" s="369">
        <f t="shared" si="136"/>
        <v>4863.8999999999996</v>
      </c>
      <c r="AG490" s="130"/>
      <c r="AH490" s="130"/>
    </row>
    <row r="491" spans="1:34" ht="47.2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R491" s="3"/>
      <c r="S491" s="3"/>
      <c r="W491" s="3"/>
      <c r="X491" s="331" t="s">
        <v>40</v>
      </c>
      <c r="Y491" s="309" t="s">
        <v>6</v>
      </c>
      <c r="Z491" s="310" t="s">
        <v>28</v>
      </c>
      <c r="AA491" s="310" t="s">
        <v>7</v>
      </c>
      <c r="AB491" s="384" t="s">
        <v>277</v>
      </c>
      <c r="AC491" s="336">
        <v>100</v>
      </c>
      <c r="AD491" s="369">
        <f t="shared" si="136"/>
        <v>5224.2</v>
      </c>
      <c r="AE491" s="369">
        <f t="shared" si="136"/>
        <v>4863.8999999999996</v>
      </c>
      <c r="AF491" s="369">
        <f t="shared" si="136"/>
        <v>4863.8999999999996</v>
      </c>
      <c r="AG491" s="130"/>
      <c r="AH491" s="130"/>
    </row>
    <row r="492" spans="1:34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R492" s="3"/>
      <c r="S492" s="3"/>
      <c r="W492" s="3"/>
      <c r="X492" s="331" t="s">
        <v>92</v>
      </c>
      <c r="Y492" s="309" t="s">
        <v>6</v>
      </c>
      <c r="Z492" s="310" t="s">
        <v>28</v>
      </c>
      <c r="AA492" s="310" t="s">
        <v>7</v>
      </c>
      <c r="AB492" s="384" t="s">
        <v>277</v>
      </c>
      <c r="AC492" s="311">
        <v>120</v>
      </c>
      <c r="AD492" s="369">
        <v>5224.2</v>
      </c>
      <c r="AE492" s="369">
        <v>4863.8999999999996</v>
      </c>
      <c r="AF492" s="369">
        <v>4863.8999999999996</v>
      </c>
      <c r="AG492" s="130"/>
      <c r="AH492" s="130"/>
    </row>
    <row r="493" spans="1:34" ht="31.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R493" s="3"/>
      <c r="S493" s="3"/>
      <c r="W493" s="3"/>
      <c r="X493" s="331" t="s">
        <v>280</v>
      </c>
      <c r="Y493" s="309" t="s">
        <v>6</v>
      </c>
      <c r="Z493" s="310" t="s">
        <v>28</v>
      </c>
      <c r="AA493" s="310" t="s">
        <v>7</v>
      </c>
      <c r="AB493" s="384" t="s">
        <v>278</v>
      </c>
      <c r="AC493" s="311"/>
      <c r="AD493" s="369">
        <f t="shared" ref="AD493:AF494" si="137">AD494</f>
        <v>4927</v>
      </c>
      <c r="AE493" s="369">
        <f t="shared" si="137"/>
        <v>4578.3999999999996</v>
      </c>
      <c r="AF493" s="369">
        <f t="shared" si="137"/>
        <v>4578.3999999999996</v>
      </c>
      <c r="AG493" s="130"/>
      <c r="AH493" s="130"/>
    </row>
    <row r="494" spans="1:34" ht="47.2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R494" s="3"/>
      <c r="S494" s="3"/>
      <c r="W494" s="3"/>
      <c r="X494" s="331" t="s">
        <v>40</v>
      </c>
      <c r="Y494" s="309" t="s">
        <v>6</v>
      </c>
      <c r="Z494" s="310" t="s">
        <v>28</v>
      </c>
      <c r="AA494" s="310" t="s">
        <v>7</v>
      </c>
      <c r="AB494" s="384" t="s">
        <v>278</v>
      </c>
      <c r="AC494" s="336">
        <v>100</v>
      </c>
      <c r="AD494" s="369">
        <f t="shared" si="137"/>
        <v>4927</v>
      </c>
      <c r="AE494" s="369">
        <f t="shared" si="137"/>
        <v>4578.3999999999996</v>
      </c>
      <c r="AF494" s="369">
        <f t="shared" si="137"/>
        <v>4578.3999999999996</v>
      </c>
      <c r="AG494" s="130"/>
      <c r="AH494" s="130"/>
    </row>
    <row r="495" spans="1:34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R495" s="3"/>
      <c r="S495" s="3"/>
      <c r="W495" s="3"/>
      <c r="X495" s="331" t="s">
        <v>92</v>
      </c>
      <c r="Y495" s="309" t="s">
        <v>6</v>
      </c>
      <c r="Z495" s="310" t="s">
        <v>28</v>
      </c>
      <c r="AA495" s="310" t="s">
        <v>7</v>
      </c>
      <c r="AB495" s="384" t="s">
        <v>278</v>
      </c>
      <c r="AC495" s="311">
        <v>120</v>
      </c>
      <c r="AD495" s="369">
        <v>4927</v>
      </c>
      <c r="AE495" s="369">
        <v>4578.3999999999996</v>
      </c>
      <c r="AF495" s="369">
        <v>4578.3999999999996</v>
      </c>
      <c r="AG495" s="130"/>
      <c r="AH495" s="130"/>
    </row>
    <row r="496" spans="1:34" ht="18.75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R496" s="3"/>
      <c r="S496" s="3"/>
      <c r="W496" s="3"/>
      <c r="X496" s="400" t="s">
        <v>389</v>
      </c>
      <c r="Y496" s="304" t="s">
        <v>25</v>
      </c>
      <c r="Z496" s="335"/>
      <c r="AA496" s="339"/>
      <c r="AB496" s="389"/>
      <c r="AC496" s="337"/>
      <c r="AD496" s="307">
        <f>AD497</f>
        <v>44745.700000000004</v>
      </c>
      <c r="AE496" s="307">
        <f t="shared" ref="AE496:AF496" si="138">AE497</f>
        <v>29864.7</v>
      </c>
      <c r="AF496" s="307">
        <f t="shared" si="138"/>
        <v>31446.500000000004</v>
      </c>
      <c r="AG496" s="130"/>
      <c r="AH496" s="130"/>
    </row>
    <row r="497" spans="1:34" ht="18.75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R497" s="3"/>
      <c r="S497" s="3"/>
      <c r="W497" s="3"/>
      <c r="X497" s="400" t="s">
        <v>24</v>
      </c>
      <c r="Y497" s="304" t="s">
        <v>25</v>
      </c>
      <c r="Z497" s="305" t="s">
        <v>28</v>
      </c>
      <c r="AA497" s="394"/>
      <c r="AB497" s="395"/>
      <c r="AC497" s="338"/>
      <c r="AD497" s="307">
        <f>AD498+AD516</f>
        <v>44745.700000000004</v>
      </c>
      <c r="AE497" s="307">
        <f t="shared" ref="AE497:AF497" si="139">AE498+AE516</f>
        <v>29864.7</v>
      </c>
      <c r="AF497" s="307">
        <f t="shared" si="139"/>
        <v>31446.500000000004</v>
      </c>
      <c r="AG497" s="130"/>
      <c r="AH497" s="130"/>
    </row>
    <row r="498" spans="1:34" ht="31.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R498" s="3"/>
      <c r="S498" s="3"/>
      <c r="W498" s="3"/>
      <c r="X498" s="331" t="s">
        <v>390</v>
      </c>
      <c r="Y498" s="309" t="s">
        <v>25</v>
      </c>
      <c r="Z498" s="310" t="s">
        <v>28</v>
      </c>
      <c r="AA498" s="310" t="s">
        <v>91</v>
      </c>
      <c r="AB498" s="387"/>
      <c r="AC498" s="311"/>
      <c r="AD498" s="369">
        <f t="shared" ref="AD498:AF499" si="140">AD499</f>
        <v>31717.5</v>
      </c>
      <c r="AE498" s="369">
        <f t="shared" si="140"/>
        <v>29864.7</v>
      </c>
      <c r="AF498" s="369">
        <f t="shared" si="140"/>
        <v>29958.100000000002</v>
      </c>
      <c r="AG498" s="130"/>
      <c r="AH498" s="130"/>
    </row>
    <row r="499" spans="1:34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R499" s="3"/>
      <c r="S499" s="3"/>
      <c r="W499" s="3"/>
      <c r="X499" s="401" t="s">
        <v>178</v>
      </c>
      <c r="Y499" s="309" t="s">
        <v>25</v>
      </c>
      <c r="Z499" s="310" t="s">
        <v>28</v>
      </c>
      <c r="AA499" s="310" t="s">
        <v>91</v>
      </c>
      <c r="AB499" s="384" t="s">
        <v>108</v>
      </c>
      <c r="AC499" s="311"/>
      <c r="AD499" s="369">
        <f t="shared" si="140"/>
        <v>31717.5</v>
      </c>
      <c r="AE499" s="369">
        <f t="shared" si="140"/>
        <v>29864.7</v>
      </c>
      <c r="AF499" s="369">
        <f t="shared" si="140"/>
        <v>29958.100000000002</v>
      </c>
      <c r="AG499" s="130"/>
      <c r="AH499" s="130"/>
    </row>
    <row r="500" spans="1:34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401" t="s">
        <v>181</v>
      </c>
      <c r="Y500" s="309" t="s">
        <v>25</v>
      </c>
      <c r="Z500" s="310" t="s">
        <v>28</v>
      </c>
      <c r="AA500" s="310" t="s">
        <v>91</v>
      </c>
      <c r="AB500" s="384" t="s">
        <v>182</v>
      </c>
      <c r="AC500" s="311"/>
      <c r="AD500" s="369">
        <f>AD501+AD512</f>
        <v>31717.5</v>
      </c>
      <c r="AE500" s="369">
        <f>AE501+AE512</f>
        <v>29864.7</v>
      </c>
      <c r="AF500" s="369">
        <f>AF501+AF512</f>
        <v>29958.100000000002</v>
      </c>
      <c r="AG500" s="130"/>
      <c r="AH500" s="130"/>
    </row>
    <row r="501" spans="1:34" ht="31.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401" t="s">
        <v>183</v>
      </c>
      <c r="Y501" s="309" t="s">
        <v>25</v>
      </c>
      <c r="Z501" s="310" t="s">
        <v>28</v>
      </c>
      <c r="AA501" s="310" t="s">
        <v>91</v>
      </c>
      <c r="AB501" s="384" t="s">
        <v>184</v>
      </c>
      <c r="AC501" s="311"/>
      <c r="AD501" s="369">
        <f>AD502</f>
        <v>31234.400000000001</v>
      </c>
      <c r="AE501" s="369">
        <f>AE502</f>
        <v>29534.7</v>
      </c>
      <c r="AF501" s="369">
        <f>AF502</f>
        <v>29695.100000000002</v>
      </c>
      <c r="AG501" s="130"/>
      <c r="AH501" s="130"/>
    </row>
    <row r="502" spans="1:34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08" t="s">
        <v>201</v>
      </c>
      <c r="Y502" s="309" t="s">
        <v>25</v>
      </c>
      <c r="Z502" s="310" t="s">
        <v>28</v>
      </c>
      <c r="AA502" s="310" t="s">
        <v>91</v>
      </c>
      <c r="AB502" s="386" t="s">
        <v>202</v>
      </c>
      <c r="AC502" s="311"/>
      <c r="AD502" s="369">
        <f>AD503+AD506+AD509</f>
        <v>31234.400000000001</v>
      </c>
      <c r="AE502" s="369">
        <f>AE503+AE506+AE509</f>
        <v>29534.7</v>
      </c>
      <c r="AF502" s="369">
        <f>AF503+AF506+AF509</f>
        <v>29695.100000000002</v>
      </c>
      <c r="AG502" s="130"/>
      <c r="AH502" s="130"/>
    </row>
    <row r="503" spans="1:34" ht="31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331" t="s">
        <v>203</v>
      </c>
      <c r="Y503" s="309" t="s">
        <v>25</v>
      </c>
      <c r="Z503" s="310" t="s">
        <v>28</v>
      </c>
      <c r="AA503" s="310" t="s">
        <v>91</v>
      </c>
      <c r="AB503" s="386" t="s">
        <v>204</v>
      </c>
      <c r="AC503" s="311"/>
      <c r="AD503" s="369">
        <f>AD504</f>
        <v>3239.3</v>
      </c>
      <c r="AE503" s="369">
        <f t="shared" ref="AE503:AF503" si="141">AE504</f>
        <v>3324.5</v>
      </c>
      <c r="AF503" s="369">
        <f t="shared" si="141"/>
        <v>3434.2</v>
      </c>
      <c r="AG503" s="130"/>
      <c r="AH503" s="130"/>
    </row>
    <row r="504" spans="1:34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331" t="s">
        <v>116</v>
      </c>
      <c r="Y504" s="309" t="s">
        <v>25</v>
      </c>
      <c r="Z504" s="310" t="s">
        <v>28</v>
      </c>
      <c r="AA504" s="310" t="s">
        <v>91</v>
      </c>
      <c r="AB504" s="386" t="s">
        <v>204</v>
      </c>
      <c r="AC504" s="311">
        <v>200</v>
      </c>
      <c r="AD504" s="369">
        <f>AD505</f>
        <v>3239.3</v>
      </c>
      <c r="AE504" s="369">
        <f>AE505</f>
        <v>3324.5</v>
      </c>
      <c r="AF504" s="369">
        <f>AF505</f>
        <v>3434.2</v>
      </c>
      <c r="AG504" s="130"/>
      <c r="AH504" s="130"/>
    </row>
    <row r="505" spans="1:34" ht="31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331" t="s">
        <v>50</v>
      </c>
      <c r="Y505" s="309" t="s">
        <v>25</v>
      </c>
      <c r="Z505" s="310" t="s">
        <v>28</v>
      </c>
      <c r="AA505" s="310" t="s">
        <v>91</v>
      </c>
      <c r="AB505" s="386" t="s">
        <v>204</v>
      </c>
      <c r="AC505" s="311">
        <v>240</v>
      </c>
      <c r="AD505" s="369">
        <v>3239.3</v>
      </c>
      <c r="AE505" s="369">
        <v>3324.5</v>
      </c>
      <c r="AF505" s="369">
        <v>3434.2</v>
      </c>
      <c r="AG505" s="130"/>
      <c r="AH505" s="130"/>
    </row>
    <row r="506" spans="1:34" ht="31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1" t="s">
        <v>208</v>
      </c>
      <c r="Y506" s="309" t="s">
        <v>25</v>
      </c>
      <c r="Z506" s="310" t="s">
        <v>28</v>
      </c>
      <c r="AA506" s="310" t="s">
        <v>91</v>
      </c>
      <c r="AB506" s="383" t="str">
        <f>AB507</f>
        <v>12 5 01 00162</v>
      </c>
      <c r="AC506" s="311"/>
      <c r="AD506" s="369">
        <f>AD508</f>
        <v>15560.5</v>
      </c>
      <c r="AE506" s="369">
        <f>AE508</f>
        <v>14536.2</v>
      </c>
      <c r="AF506" s="369">
        <f>AF508</f>
        <v>14536.2</v>
      </c>
      <c r="AG506" s="130"/>
      <c r="AH506" s="130"/>
    </row>
    <row r="507" spans="1:34" ht="47.2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1" t="s">
        <v>40</v>
      </c>
      <c r="Y507" s="309" t="s">
        <v>25</v>
      </c>
      <c r="Z507" s="310" t="s">
        <v>28</v>
      </c>
      <c r="AA507" s="310" t="s">
        <v>91</v>
      </c>
      <c r="AB507" s="383" t="str">
        <f>AB508</f>
        <v>12 5 01 00162</v>
      </c>
      <c r="AC507" s="311">
        <v>100</v>
      </c>
      <c r="AD507" s="369">
        <f>AD508</f>
        <v>15560.5</v>
      </c>
      <c r="AE507" s="369">
        <f>AE508</f>
        <v>14536.2</v>
      </c>
      <c r="AF507" s="369">
        <f>AF508</f>
        <v>14536.2</v>
      </c>
      <c r="AG507" s="130"/>
      <c r="AH507" s="130"/>
    </row>
    <row r="508" spans="1:34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331" t="s">
        <v>92</v>
      </c>
      <c r="Y508" s="309" t="s">
        <v>25</v>
      </c>
      <c r="Z508" s="310" t="s">
        <v>28</v>
      </c>
      <c r="AA508" s="310" t="s">
        <v>91</v>
      </c>
      <c r="AB508" s="386" t="s">
        <v>205</v>
      </c>
      <c r="AC508" s="311">
        <v>120</v>
      </c>
      <c r="AD508" s="369">
        <v>15560.5</v>
      </c>
      <c r="AE508" s="369">
        <v>14536.2</v>
      </c>
      <c r="AF508" s="369">
        <v>14536.2</v>
      </c>
      <c r="AG508" s="130"/>
      <c r="AH508" s="130"/>
    </row>
    <row r="509" spans="1:34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331" t="s">
        <v>207</v>
      </c>
      <c r="Y509" s="309" t="s">
        <v>25</v>
      </c>
      <c r="Z509" s="310" t="s">
        <v>28</v>
      </c>
      <c r="AA509" s="310" t="s">
        <v>91</v>
      </c>
      <c r="AB509" s="383" t="str">
        <f>AB510</f>
        <v>12 5 01 00163</v>
      </c>
      <c r="AC509" s="311"/>
      <c r="AD509" s="369">
        <f>AD511</f>
        <v>12434.6</v>
      </c>
      <c r="AE509" s="369">
        <f>AE511</f>
        <v>11674</v>
      </c>
      <c r="AF509" s="369">
        <f>AF511</f>
        <v>11724.7</v>
      </c>
      <c r="AG509" s="130"/>
      <c r="AH509" s="130"/>
    </row>
    <row r="510" spans="1:34" ht="47.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331" t="s">
        <v>40</v>
      </c>
      <c r="Y510" s="309" t="s">
        <v>25</v>
      </c>
      <c r="Z510" s="310" t="s">
        <v>28</v>
      </c>
      <c r="AA510" s="310" t="s">
        <v>91</v>
      </c>
      <c r="AB510" s="383" t="str">
        <f>AB511</f>
        <v>12 5 01 00163</v>
      </c>
      <c r="AC510" s="311">
        <v>100</v>
      </c>
      <c r="AD510" s="369">
        <f>AD511</f>
        <v>12434.6</v>
      </c>
      <c r="AE510" s="369">
        <f>AE511</f>
        <v>11674</v>
      </c>
      <c r="AF510" s="369">
        <f>AF511</f>
        <v>11724.7</v>
      </c>
      <c r="AG510" s="130"/>
      <c r="AH510" s="130"/>
    </row>
    <row r="511" spans="1:34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331" t="s">
        <v>92</v>
      </c>
      <c r="Y511" s="309" t="s">
        <v>25</v>
      </c>
      <c r="Z511" s="310" t="s">
        <v>28</v>
      </c>
      <c r="AA511" s="310" t="s">
        <v>91</v>
      </c>
      <c r="AB511" s="386" t="s">
        <v>206</v>
      </c>
      <c r="AC511" s="311">
        <v>120</v>
      </c>
      <c r="AD511" s="369">
        <v>12434.6</v>
      </c>
      <c r="AE511" s="369">
        <v>11674</v>
      </c>
      <c r="AF511" s="369">
        <v>11724.7</v>
      </c>
      <c r="AG511" s="130"/>
      <c r="AH511" s="130"/>
    </row>
    <row r="512" spans="1:34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1" t="s">
        <v>505</v>
      </c>
      <c r="Y512" s="309" t="s">
        <v>25</v>
      </c>
      <c r="Z512" s="310" t="s">
        <v>28</v>
      </c>
      <c r="AA512" s="310" t="s">
        <v>91</v>
      </c>
      <c r="AB512" s="386" t="s">
        <v>506</v>
      </c>
      <c r="AC512" s="311"/>
      <c r="AD512" s="369">
        <f>AD513</f>
        <v>483.1</v>
      </c>
      <c r="AE512" s="369">
        <f t="shared" ref="AE512:AF514" si="142">AE513</f>
        <v>330</v>
      </c>
      <c r="AF512" s="369">
        <f t="shared" si="142"/>
        <v>263</v>
      </c>
      <c r="AG512" s="130"/>
      <c r="AH512" s="130"/>
    </row>
    <row r="513" spans="1:34" ht="78.7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1" t="s">
        <v>385</v>
      </c>
      <c r="Y513" s="309" t="s">
        <v>25</v>
      </c>
      <c r="Z513" s="310" t="s">
        <v>28</v>
      </c>
      <c r="AA513" s="310" t="s">
        <v>91</v>
      </c>
      <c r="AB513" s="384" t="s">
        <v>507</v>
      </c>
      <c r="AC513" s="311"/>
      <c r="AD513" s="369">
        <f>AD514</f>
        <v>483.1</v>
      </c>
      <c r="AE513" s="369">
        <f t="shared" si="142"/>
        <v>330</v>
      </c>
      <c r="AF513" s="369">
        <f t="shared" si="142"/>
        <v>263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1" t="s">
        <v>116</v>
      </c>
      <c r="Y514" s="309" t="s">
        <v>25</v>
      </c>
      <c r="Z514" s="310" t="s">
        <v>28</v>
      </c>
      <c r="AA514" s="310" t="s">
        <v>91</v>
      </c>
      <c r="AB514" s="384" t="s">
        <v>507</v>
      </c>
      <c r="AC514" s="311">
        <v>200</v>
      </c>
      <c r="AD514" s="369">
        <f>AD515</f>
        <v>483.1</v>
      </c>
      <c r="AE514" s="369">
        <f t="shared" si="142"/>
        <v>330</v>
      </c>
      <c r="AF514" s="369">
        <f t="shared" si="142"/>
        <v>263</v>
      </c>
      <c r="AG514" s="130"/>
      <c r="AH514" s="130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331" t="s">
        <v>50</v>
      </c>
      <c r="Y515" s="309" t="s">
        <v>25</v>
      </c>
      <c r="Z515" s="310" t="s">
        <v>28</v>
      </c>
      <c r="AA515" s="310" t="s">
        <v>91</v>
      </c>
      <c r="AB515" s="384" t="s">
        <v>507</v>
      </c>
      <c r="AC515" s="311">
        <v>240</v>
      </c>
      <c r="AD515" s="369">
        <v>483.1</v>
      </c>
      <c r="AE515" s="369">
        <v>330</v>
      </c>
      <c r="AF515" s="369">
        <v>263</v>
      </c>
      <c r="AG515" s="130"/>
      <c r="AH515" s="130"/>
    </row>
    <row r="516" spans="1:34" s="486" customFormat="1" x14ac:dyDescent="0.25">
      <c r="X516" s="308" t="s">
        <v>14</v>
      </c>
      <c r="Y516" s="309" t="s">
        <v>25</v>
      </c>
      <c r="Z516" s="310" t="s">
        <v>28</v>
      </c>
      <c r="AA516" s="310">
        <v>13</v>
      </c>
      <c r="AB516" s="387"/>
      <c r="AC516" s="311"/>
      <c r="AD516" s="369">
        <f>AD517</f>
        <v>13028.200000000003</v>
      </c>
      <c r="AE516" s="369">
        <f t="shared" ref="AE516:AF518" si="143">AE517</f>
        <v>0</v>
      </c>
      <c r="AF516" s="369">
        <f t="shared" si="143"/>
        <v>1488.4</v>
      </c>
      <c r="AG516" s="130"/>
      <c r="AH516" s="130"/>
    </row>
    <row r="517" spans="1:34" s="486" customFormat="1" x14ac:dyDescent="0.25">
      <c r="X517" s="312" t="s">
        <v>217</v>
      </c>
      <c r="Y517" s="309" t="s">
        <v>25</v>
      </c>
      <c r="Z517" s="310" t="s">
        <v>28</v>
      </c>
      <c r="AA517" s="310">
        <v>13</v>
      </c>
      <c r="AB517" s="384" t="s">
        <v>133</v>
      </c>
      <c r="AC517" s="311"/>
      <c r="AD517" s="369">
        <f>AD518</f>
        <v>13028.200000000003</v>
      </c>
      <c r="AE517" s="369">
        <f t="shared" si="143"/>
        <v>0</v>
      </c>
      <c r="AF517" s="369">
        <f t="shared" si="143"/>
        <v>1488.4</v>
      </c>
      <c r="AG517" s="130"/>
      <c r="AH517" s="130"/>
    </row>
    <row r="518" spans="1:34" s="486" customFormat="1" x14ac:dyDescent="0.25">
      <c r="X518" s="308" t="s">
        <v>405</v>
      </c>
      <c r="Y518" s="309" t="s">
        <v>25</v>
      </c>
      <c r="Z518" s="320" t="s">
        <v>28</v>
      </c>
      <c r="AA518" s="320">
        <v>13</v>
      </c>
      <c r="AB518" s="388" t="s">
        <v>406</v>
      </c>
      <c r="AC518" s="311"/>
      <c r="AD518" s="369">
        <f>AD519</f>
        <v>13028.200000000003</v>
      </c>
      <c r="AE518" s="369">
        <f t="shared" si="143"/>
        <v>0</v>
      </c>
      <c r="AF518" s="369">
        <f t="shared" si="143"/>
        <v>1488.4</v>
      </c>
      <c r="AG518" s="130"/>
      <c r="AH518" s="130"/>
    </row>
    <row r="519" spans="1:34" s="486" customFormat="1" ht="31.5" x14ac:dyDescent="0.25">
      <c r="X519" s="308" t="s">
        <v>408</v>
      </c>
      <c r="Y519" s="309" t="s">
        <v>25</v>
      </c>
      <c r="Z519" s="320" t="s">
        <v>28</v>
      </c>
      <c r="AA519" s="320">
        <v>13</v>
      </c>
      <c r="AB519" s="388" t="s">
        <v>409</v>
      </c>
      <c r="AC519" s="321"/>
      <c r="AD519" s="369">
        <f t="shared" ref="AD519:AF520" si="144">AD520</f>
        <v>13028.200000000003</v>
      </c>
      <c r="AE519" s="369">
        <f t="shared" si="144"/>
        <v>0</v>
      </c>
      <c r="AF519" s="369">
        <f t="shared" si="144"/>
        <v>1488.4</v>
      </c>
      <c r="AG519" s="130"/>
      <c r="AH519" s="130"/>
    </row>
    <row r="520" spans="1:34" s="486" customFormat="1" x14ac:dyDescent="0.25">
      <c r="X520" s="308" t="s">
        <v>41</v>
      </c>
      <c r="Y520" s="309" t="s">
        <v>25</v>
      </c>
      <c r="Z520" s="320" t="s">
        <v>28</v>
      </c>
      <c r="AA520" s="320">
        <v>13</v>
      </c>
      <c r="AB520" s="388" t="s">
        <v>409</v>
      </c>
      <c r="AC520" s="321">
        <v>800</v>
      </c>
      <c r="AD520" s="369">
        <f t="shared" si="144"/>
        <v>13028.200000000003</v>
      </c>
      <c r="AE520" s="369">
        <f t="shared" si="144"/>
        <v>0</v>
      </c>
      <c r="AF520" s="369">
        <f t="shared" si="144"/>
        <v>1488.4</v>
      </c>
      <c r="AG520" s="130"/>
      <c r="AH520" s="130"/>
    </row>
    <row r="521" spans="1:34" s="486" customFormat="1" x14ac:dyDescent="0.25">
      <c r="X521" s="308" t="s">
        <v>132</v>
      </c>
      <c r="Y521" s="309" t="s">
        <v>25</v>
      </c>
      <c r="Z521" s="320" t="s">
        <v>28</v>
      </c>
      <c r="AA521" s="320">
        <v>13</v>
      </c>
      <c r="AB521" s="388" t="s">
        <v>409</v>
      </c>
      <c r="AC521" s="321">
        <v>870</v>
      </c>
      <c r="AD521" s="368">
        <f>39212.4+5700.4-139-23270-9000+435+89.4</f>
        <v>13028.200000000003</v>
      </c>
      <c r="AE521" s="369">
        <f>132.6-132.6</f>
        <v>0</v>
      </c>
      <c r="AF521" s="369">
        <f>1242.5+245.9</f>
        <v>1488.4</v>
      </c>
      <c r="AG521" s="130"/>
      <c r="AH521" s="130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400" t="s">
        <v>391</v>
      </c>
      <c r="Y522" s="304" t="s">
        <v>57</v>
      </c>
      <c r="Z522" s="329"/>
      <c r="AA522" s="329"/>
      <c r="AB522" s="383"/>
      <c r="AC522" s="336"/>
      <c r="AD522" s="307">
        <f>AD523+AD548</f>
        <v>45589.600000000006</v>
      </c>
      <c r="AE522" s="307">
        <f t="shared" ref="AE522:AF522" si="145">AE523+AE548</f>
        <v>24102.400000000001</v>
      </c>
      <c r="AF522" s="307">
        <f t="shared" si="145"/>
        <v>24174.100000000002</v>
      </c>
      <c r="AG522" s="130"/>
      <c r="AH522" s="130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400" t="s">
        <v>24</v>
      </c>
      <c r="Y523" s="304" t="s">
        <v>57</v>
      </c>
      <c r="Z523" s="305" t="s">
        <v>28</v>
      </c>
      <c r="AA523" s="382"/>
      <c r="AB523" s="381"/>
      <c r="AC523" s="328"/>
      <c r="AD523" s="307">
        <f>AD524</f>
        <v>25989.600000000002</v>
      </c>
      <c r="AE523" s="307">
        <f t="shared" ref="AD523:AF525" si="146">AE524</f>
        <v>24102.400000000001</v>
      </c>
      <c r="AF523" s="307">
        <f t="shared" si="146"/>
        <v>24174.100000000002</v>
      </c>
      <c r="AG523" s="130"/>
      <c r="AH523" s="130"/>
    </row>
    <row r="524" spans="1:34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1" t="s">
        <v>14</v>
      </c>
      <c r="Y524" s="309" t="s">
        <v>57</v>
      </c>
      <c r="Z524" s="310" t="s">
        <v>28</v>
      </c>
      <c r="AA524" s="310">
        <v>13</v>
      </c>
      <c r="AB524" s="383"/>
      <c r="AC524" s="336"/>
      <c r="AD524" s="369">
        <f>AD525</f>
        <v>25989.600000000002</v>
      </c>
      <c r="AE524" s="369">
        <f t="shared" si="146"/>
        <v>24102.400000000001</v>
      </c>
      <c r="AF524" s="369">
        <f t="shared" si="146"/>
        <v>24174.100000000002</v>
      </c>
      <c r="AG524" s="130"/>
      <c r="AH524" s="130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01" t="s">
        <v>178</v>
      </c>
      <c r="Y525" s="309" t="s">
        <v>57</v>
      </c>
      <c r="Z525" s="310" t="s">
        <v>28</v>
      </c>
      <c r="AA525" s="310">
        <v>13</v>
      </c>
      <c r="AB525" s="384" t="s">
        <v>108</v>
      </c>
      <c r="AC525" s="311"/>
      <c r="AD525" s="369">
        <f t="shared" si="146"/>
        <v>25989.600000000002</v>
      </c>
      <c r="AE525" s="369">
        <f t="shared" si="146"/>
        <v>24102.400000000001</v>
      </c>
      <c r="AF525" s="369">
        <f t="shared" si="146"/>
        <v>24174.100000000002</v>
      </c>
      <c r="AG525" s="130"/>
      <c r="AH525" s="130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409" t="s">
        <v>501</v>
      </c>
      <c r="Y526" s="309" t="s">
        <v>57</v>
      </c>
      <c r="Z526" s="310" t="s">
        <v>28</v>
      </c>
      <c r="AA526" s="310">
        <v>13</v>
      </c>
      <c r="AB526" s="384" t="s">
        <v>109</v>
      </c>
      <c r="AC526" s="311"/>
      <c r="AD526" s="369">
        <f>AD527+AD531+AD537</f>
        <v>25989.600000000002</v>
      </c>
      <c r="AE526" s="369">
        <f>AE527+AE531+AE537</f>
        <v>24102.400000000001</v>
      </c>
      <c r="AF526" s="369">
        <f>AF527+AF531+AF537</f>
        <v>24174.100000000002</v>
      </c>
      <c r="AG526" s="130"/>
      <c r="AH526" s="130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10" t="s">
        <v>174</v>
      </c>
      <c r="Y527" s="309" t="s">
        <v>57</v>
      </c>
      <c r="Z527" s="310" t="s">
        <v>28</v>
      </c>
      <c r="AA527" s="310">
        <v>13</v>
      </c>
      <c r="AB527" s="384" t="s">
        <v>175</v>
      </c>
      <c r="AC527" s="311"/>
      <c r="AD527" s="369">
        <f t="shared" ref="AD527:AF529" si="147">AD528</f>
        <v>500</v>
      </c>
      <c r="AE527" s="369">
        <f t="shared" si="147"/>
        <v>0</v>
      </c>
      <c r="AF527" s="369">
        <f t="shared" si="147"/>
        <v>0</v>
      </c>
      <c r="AG527" s="130"/>
      <c r="AH527" s="130"/>
    </row>
    <row r="528" spans="1:34" ht="31.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08" t="s">
        <v>666</v>
      </c>
      <c r="Y528" s="309" t="s">
        <v>57</v>
      </c>
      <c r="Z528" s="310" t="s">
        <v>28</v>
      </c>
      <c r="AA528" s="310">
        <v>13</v>
      </c>
      <c r="AB528" s="384" t="s">
        <v>177</v>
      </c>
      <c r="AC528" s="336"/>
      <c r="AD528" s="369">
        <f>AD529</f>
        <v>500</v>
      </c>
      <c r="AE528" s="369">
        <f t="shared" si="147"/>
        <v>0</v>
      </c>
      <c r="AF528" s="369">
        <f t="shared" si="147"/>
        <v>0</v>
      </c>
      <c r="AG528" s="130"/>
      <c r="AH528" s="130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331" t="s">
        <v>116</v>
      </c>
      <c r="Y529" s="309" t="s">
        <v>57</v>
      </c>
      <c r="Z529" s="310" t="s">
        <v>28</v>
      </c>
      <c r="AA529" s="310">
        <v>13</v>
      </c>
      <c r="AB529" s="384" t="s">
        <v>177</v>
      </c>
      <c r="AC529" s="311">
        <v>200</v>
      </c>
      <c r="AD529" s="369">
        <f t="shared" si="147"/>
        <v>500</v>
      </c>
      <c r="AE529" s="369">
        <f t="shared" si="147"/>
        <v>0</v>
      </c>
      <c r="AF529" s="369">
        <f t="shared" si="147"/>
        <v>0</v>
      </c>
      <c r="AG529" s="130"/>
      <c r="AH529" s="130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331" t="s">
        <v>50</v>
      </c>
      <c r="Y530" s="309" t="s">
        <v>57</v>
      </c>
      <c r="Z530" s="310" t="s">
        <v>28</v>
      </c>
      <c r="AA530" s="310">
        <v>13</v>
      </c>
      <c r="AB530" s="384" t="s">
        <v>177</v>
      </c>
      <c r="AC530" s="311">
        <v>240</v>
      </c>
      <c r="AD530" s="369">
        <v>500</v>
      </c>
      <c r="AE530" s="369">
        <v>0</v>
      </c>
      <c r="AF530" s="369">
        <v>0</v>
      </c>
      <c r="AG530" s="130"/>
      <c r="AH530" s="130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10" t="s">
        <v>645</v>
      </c>
      <c r="Y531" s="309" t="s">
        <v>57</v>
      </c>
      <c r="Z531" s="310" t="s">
        <v>28</v>
      </c>
      <c r="AA531" s="310">
        <v>13</v>
      </c>
      <c r="AB531" s="384" t="s">
        <v>179</v>
      </c>
      <c r="AC531" s="321"/>
      <c r="AD531" s="369">
        <f>AD532</f>
        <v>1326.4</v>
      </c>
      <c r="AE531" s="369">
        <f>AE532</f>
        <v>1326.4</v>
      </c>
      <c r="AF531" s="369">
        <f>AF532</f>
        <v>1326.4</v>
      </c>
      <c r="AG531" s="130"/>
      <c r="AH531" s="130"/>
    </row>
    <row r="532" spans="1:34" ht="47.2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10" t="s">
        <v>564</v>
      </c>
      <c r="Y532" s="309" t="s">
        <v>57</v>
      </c>
      <c r="Z532" s="310" t="s">
        <v>28</v>
      </c>
      <c r="AA532" s="310">
        <v>13</v>
      </c>
      <c r="AB532" s="384" t="s">
        <v>563</v>
      </c>
      <c r="AC532" s="321"/>
      <c r="AD532" s="369">
        <f>AD533+AD535</f>
        <v>1326.4</v>
      </c>
      <c r="AE532" s="369">
        <f>AE533+AE535</f>
        <v>1326.4</v>
      </c>
      <c r="AF532" s="369">
        <f>AF533+AF535</f>
        <v>1326.4</v>
      </c>
      <c r="AG532" s="130"/>
      <c r="AH532" s="130"/>
    </row>
    <row r="533" spans="1:34" ht="47.2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331" t="s">
        <v>40</v>
      </c>
      <c r="Y533" s="309" t="s">
        <v>57</v>
      </c>
      <c r="Z533" s="310" t="s">
        <v>28</v>
      </c>
      <c r="AA533" s="310">
        <v>13</v>
      </c>
      <c r="AB533" s="384" t="s">
        <v>563</v>
      </c>
      <c r="AC533" s="321">
        <v>100</v>
      </c>
      <c r="AD533" s="369">
        <f>AD534</f>
        <v>1243.9000000000001</v>
      </c>
      <c r="AE533" s="369">
        <f>AE534</f>
        <v>1243.9000000000001</v>
      </c>
      <c r="AF533" s="369">
        <f>AF534</f>
        <v>1243.9000000000001</v>
      </c>
      <c r="AG533" s="130"/>
      <c r="AH533" s="130"/>
    </row>
    <row r="534" spans="1:34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403" t="s">
        <v>92</v>
      </c>
      <c r="Y534" s="319" t="s">
        <v>57</v>
      </c>
      <c r="Z534" s="310" t="s">
        <v>28</v>
      </c>
      <c r="AA534" s="310">
        <v>13</v>
      </c>
      <c r="AB534" s="384" t="s">
        <v>563</v>
      </c>
      <c r="AC534" s="321">
        <v>120</v>
      </c>
      <c r="AD534" s="369">
        <v>1243.9000000000001</v>
      </c>
      <c r="AE534" s="369">
        <v>1243.9000000000001</v>
      </c>
      <c r="AF534" s="369">
        <v>1243.9000000000001</v>
      </c>
      <c r="AG534" s="130"/>
      <c r="AH534" s="130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403" t="s">
        <v>116</v>
      </c>
      <c r="Y535" s="319" t="s">
        <v>57</v>
      </c>
      <c r="Z535" s="310" t="s">
        <v>28</v>
      </c>
      <c r="AA535" s="310">
        <v>13</v>
      </c>
      <c r="AB535" s="384" t="s">
        <v>563</v>
      </c>
      <c r="AC535" s="321">
        <v>200</v>
      </c>
      <c r="AD535" s="369">
        <f>AD536</f>
        <v>82.5</v>
      </c>
      <c r="AE535" s="369">
        <f>AE536</f>
        <v>82.5</v>
      </c>
      <c r="AF535" s="369">
        <f>AF536</f>
        <v>82.5</v>
      </c>
      <c r="AG535" s="130"/>
      <c r="AH535" s="130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403" t="s">
        <v>50</v>
      </c>
      <c r="Y536" s="319" t="s">
        <v>57</v>
      </c>
      <c r="Z536" s="310" t="s">
        <v>28</v>
      </c>
      <c r="AA536" s="310">
        <v>13</v>
      </c>
      <c r="AB536" s="384" t="s">
        <v>563</v>
      </c>
      <c r="AC536" s="321">
        <v>240</v>
      </c>
      <c r="AD536" s="369">
        <v>82.5</v>
      </c>
      <c r="AE536" s="369">
        <v>82.5</v>
      </c>
      <c r="AF536" s="369">
        <v>82.5</v>
      </c>
      <c r="AG536" s="130"/>
      <c r="AH536" s="130"/>
    </row>
    <row r="537" spans="1:34" ht="31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401" t="s">
        <v>312</v>
      </c>
      <c r="Y537" s="309" t="s">
        <v>57</v>
      </c>
      <c r="Z537" s="310" t="s">
        <v>28</v>
      </c>
      <c r="AA537" s="310">
        <v>13</v>
      </c>
      <c r="AB537" s="384" t="s">
        <v>433</v>
      </c>
      <c r="AC537" s="311"/>
      <c r="AD537" s="369">
        <f>AD538</f>
        <v>24163.200000000001</v>
      </c>
      <c r="AE537" s="369">
        <f>AE538</f>
        <v>22776</v>
      </c>
      <c r="AF537" s="369">
        <f>AF538</f>
        <v>22847.7</v>
      </c>
      <c r="AG537" s="130"/>
      <c r="AH537" s="130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401" t="s">
        <v>315</v>
      </c>
      <c r="Y538" s="309" t="s">
        <v>57</v>
      </c>
      <c r="Z538" s="310" t="s">
        <v>28</v>
      </c>
      <c r="AA538" s="310">
        <v>13</v>
      </c>
      <c r="AB538" s="384" t="s">
        <v>434</v>
      </c>
      <c r="AC538" s="311"/>
      <c r="AD538" s="369">
        <f>AD539+AD542+AD545</f>
        <v>24163.200000000001</v>
      </c>
      <c r="AE538" s="369">
        <f>AE539+AE542+AE545</f>
        <v>22776</v>
      </c>
      <c r="AF538" s="369">
        <f>AF539+AF542+AF545</f>
        <v>22847.7</v>
      </c>
      <c r="AG538" s="130"/>
      <c r="AH538" s="130"/>
    </row>
    <row r="539" spans="1:34" ht="31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401" t="s">
        <v>198</v>
      </c>
      <c r="Y539" s="309" t="s">
        <v>57</v>
      </c>
      <c r="Z539" s="310" t="s">
        <v>28</v>
      </c>
      <c r="AA539" s="310">
        <v>13</v>
      </c>
      <c r="AB539" s="384" t="s">
        <v>435</v>
      </c>
      <c r="AC539" s="311"/>
      <c r="AD539" s="369">
        <f t="shared" ref="AD539:AF540" si="148">AD540</f>
        <v>1857.4</v>
      </c>
      <c r="AE539" s="369">
        <f t="shared" si="148"/>
        <v>1914.7</v>
      </c>
      <c r="AF539" s="369">
        <f t="shared" si="148"/>
        <v>1986.4</v>
      </c>
      <c r="AG539" s="130"/>
      <c r="AH539" s="130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1" t="s">
        <v>116</v>
      </c>
      <c r="Y540" s="309" t="s">
        <v>57</v>
      </c>
      <c r="Z540" s="310" t="s">
        <v>28</v>
      </c>
      <c r="AA540" s="310">
        <v>13</v>
      </c>
      <c r="AB540" s="384" t="s">
        <v>435</v>
      </c>
      <c r="AC540" s="311">
        <v>200</v>
      </c>
      <c r="AD540" s="369">
        <f t="shared" si="148"/>
        <v>1857.4</v>
      </c>
      <c r="AE540" s="369">
        <f t="shared" si="148"/>
        <v>1914.7</v>
      </c>
      <c r="AF540" s="369">
        <f t="shared" si="148"/>
        <v>1986.4</v>
      </c>
      <c r="AG540" s="130"/>
      <c r="AH540" s="130"/>
    </row>
    <row r="541" spans="1:34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1" t="s">
        <v>50</v>
      </c>
      <c r="Y541" s="309" t="s">
        <v>57</v>
      </c>
      <c r="Z541" s="310" t="s">
        <v>28</v>
      </c>
      <c r="AA541" s="310">
        <v>13</v>
      </c>
      <c r="AB541" s="384" t="s">
        <v>435</v>
      </c>
      <c r="AC541" s="311">
        <v>240</v>
      </c>
      <c r="AD541" s="369">
        <v>1857.4</v>
      </c>
      <c r="AE541" s="369">
        <v>1914.7</v>
      </c>
      <c r="AF541" s="369">
        <v>1986.4</v>
      </c>
      <c r="AG541" s="130"/>
      <c r="AH541" s="130"/>
    </row>
    <row r="542" spans="1:34" ht="31.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1" t="s">
        <v>199</v>
      </c>
      <c r="Y542" s="309" t="s">
        <v>57</v>
      </c>
      <c r="Z542" s="310" t="s">
        <v>28</v>
      </c>
      <c r="AA542" s="310">
        <v>13</v>
      </c>
      <c r="AB542" s="383" t="str">
        <f>AB543</f>
        <v>12 1 04 00132</v>
      </c>
      <c r="AC542" s="311"/>
      <c r="AD542" s="369">
        <f>AD544</f>
        <v>7018.3</v>
      </c>
      <c r="AE542" s="369">
        <f>AE544</f>
        <v>6526.2</v>
      </c>
      <c r="AF542" s="369">
        <f>AF544</f>
        <v>6526.2</v>
      </c>
      <c r="AG542" s="130"/>
      <c r="AH542" s="130"/>
    </row>
    <row r="543" spans="1:34" ht="47.2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1" t="s">
        <v>40</v>
      </c>
      <c r="Y543" s="309" t="s">
        <v>57</v>
      </c>
      <c r="Z543" s="310" t="s">
        <v>28</v>
      </c>
      <c r="AA543" s="310">
        <v>13</v>
      </c>
      <c r="AB543" s="383" t="str">
        <f>AB544</f>
        <v>12 1 04 00132</v>
      </c>
      <c r="AC543" s="311">
        <v>100</v>
      </c>
      <c r="AD543" s="369">
        <f>AD544</f>
        <v>7018.3</v>
      </c>
      <c r="AE543" s="369">
        <f>AE544</f>
        <v>6526.2</v>
      </c>
      <c r="AF543" s="369">
        <f>AF544</f>
        <v>6526.2</v>
      </c>
      <c r="AG543" s="130"/>
      <c r="AH543" s="130"/>
    </row>
    <row r="544" spans="1:34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1" t="s">
        <v>92</v>
      </c>
      <c r="Y544" s="309" t="s">
        <v>57</v>
      </c>
      <c r="Z544" s="310" t="s">
        <v>28</v>
      </c>
      <c r="AA544" s="310">
        <v>13</v>
      </c>
      <c r="AB544" s="384" t="s">
        <v>436</v>
      </c>
      <c r="AC544" s="311">
        <v>120</v>
      </c>
      <c r="AD544" s="369">
        <v>7018.3</v>
      </c>
      <c r="AE544" s="369">
        <v>6526.2</v>
      </c>
      <c r="AF544" s="369">
        <v>6526.2</v>
      </c>
      <c r="AG544" s="130"/>
      <c r="AH544" s="130"/>
    </row>
    <row r="545" spans="1:35" ht="31.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331" t="s">
        <v>200</v>
      </c>
      <c r="Y545" s="309" t="s">
        <v>57</v>
      </c>
      <c r="Z545" s="310" t="s">
        <v>28</v>
      </c>
      <c r="AA545" s="310">
        <v>13</v>
      </c>
      <c r="AB545" s="383" t="str">
        <f>AB546</f>
        <v>12 1 04 00133</v>
      </c>
      <c r="AC545" s="311"/>
      <c r="AD545" s="369">
        <f>AD547</f>
        <v>15287.5</v>
      </c>
      <c r="AE545" s="369">
        <f>AE547</f>
        <v>14335.1</v>
      </c>
      <c r="AF545" s="369">
        <f>AF547</f>
        <v>14335.1</v>
      </c>
      <c r="AG545" s="130"/>
      <c r="AH545" s="130"/>
    </row>
    <row r="546" spans="1:35" ht="47.2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331" t="s">
        <v>40</v>
      </c>
      <c r="Y546" s="309" t="s">
        <v>57</v>
      </c>
      <c r="Z546" s="310" t="s">
        <v>28</v>
      </c>
      <c r="AA546" s="310">
        <v>13</v>
      </c>
      <c r="AB546" s="383" t="str">
        <f>AB547</f>
        <v>12 1 04 00133</v>
      </c>
      <c r="AC546" s="311">
        <v>100</v>
      </c>
      <c r="AD546" s="369">
        <f>AD547</f>
        <v>15287.5</v>
      </c>
      <c r="AE546" s="369">
        <f>AE547</f>
        <v>14335.1</v>
      </c>
      <c r="AF546" s="369">
        <f>AF547</f>
        <v>14335.1</v>
      </c>
      <c r="AG546" s="130"/>
      <c r="AH546" s="130"/>
    </row>
    <row r="547" spans="1:3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331" t="s">
        <v>92</v>
      </c>
      <c r="Y547" s="309" t="s">
        <v>57</v>
      </c>
      <c r="Z547" s="310" t="s">
        <v>28</v>
      </c>
      <c r="AA547" s="310">
        <v>13</v>
      </c>
      <c r="AB547" s="384" t="s">
        <v>437</v>
      </c>
      <c r="AC547" s="311">
        <v>120</v>
      </c>
      <c r="AD547" s="369">
        <v>15287.5</v>
      </c>
      <c r="AE547" s="369">
        <v>14335.1</v>
      </c>
      <c r="AF547" s="369">
        <v>14335.1</v>
      </c>
      <c r="AG547" s="130"/>
      <c r="AH547" s="130"/>
    </row>
    <row r="548" spans="1:3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492" t="s">
        <v>3</v>
      </c>
      <c r="Y548" s="309" t="s">
        <v>57</v>
      </c>
      <c r="Z548" s="326" t="s">
        <v>5</v>
      </c>
      <c r="AA548" s="310"/>
      <c r="AB548" s="384"/>
      <c r="AC548" s="311"/>
      <c r="AD548" s="369">
        <f t="shared" ref="AD548:AF554" si="149">AD549</f>
        <v>19600</v>
      </c>
      <c r="AE548" s="369">
        <f t="shared" si="149"/>
        <v>0</v>
      </c>
      <c r="AF548" s="369">
        <f t="shared" si="149"/>
        <v>0</v>
      </c>
      <c r="AG548" s="130"/>
      <c r="AH548" s="130"/>
    </row>
    <row r="549" spans="1:3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308" t="s">
        <v>308</v>
      </c>
      <c r="Y549" s="309" t="s">
        <v>57</v>
      </c>
      <c r="Z549" s="310" t="s">
        <v>5</v>
      </c>
      <c r="AA549" s="310" t="s">
        <v>29</v>
      </c>
      <c r="AB549" s="384"/>
      <c r="AC549" s="311"/>
      <c r="AD549" s="369">
        <f t="shared" si="149"/>
        <v>19600</v>
      </c>
      <c r="AE549" s="369">
        <f t="shared" si="149"/>
        <v>0</v>
      </c>
      <c r="AF549" s="369">
        <f t="shared" si="149"/>
        <v>0</v>
      </c>
      <c r="AG549" s="130"/>
      <c r="AH549" s="130"/>
    </row>
    <row r="550" spans="1:3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312" t="s">
        <v>178</v>
      </c>
      <c r="Y550" s="309" t="s">
        <v>57</v>
      </c>
      <c r="Z550" s="310" t="s">
        <v>5</v>
      </c>
      <c r="AA550" s="310" t="s">
        <v>29</v>
      </c>
      <c r="AB550" s="384" t="s">
        <v>108</v>
      </c>
      <c r="AC550" s="311"/>
      <c r="AD550" s="369">
        <f t="shared" si="149"/>
        <v>19600</v>
      </c>
      <c r="AE550" s="369">
        <f t="shared" si="149"/>
        <v>0</v>
      </c>
      <c r="AF550" s="369">
        <f t="shared" si="149"/>
        <v>0</v>
      </c>
      <c r="AG550" s="130"/>
      <c r="AH550" s="130"/>
    </row>
    <row r="551" spans="1:3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308" t="s">
        <v>46</v>
      </c>
      <c r="Y551" s="309" t="s">
        <v>57</v>
      </c>
      <c r="Z551" s="310" t="s">
        <v>5</v>
      </c>
      <c r="AA551" s="310" t="s">
        <v>29</v>
      </c>
      <c r="AB551" s="384" t="s">
        <v>182</v>
      </c>
      <c r="AC551" s="311"/>
      <c r="AD551" s="369">
        <f t="shared" si="149"/>
        <v>19600</v>
      </c>
      <c r="AE551" s="369">
        <f t="shared" si="149"/>
        <v>0</v>
      </c>
      <c r="AF551" s="369">
        <f t="shared" si="149"/>
        <v>0</v>
      </c>
      <c r="AG551" s="130"/>
      <c r="AH551" s="130"/>
    </row>
    <row r="552" spans="1:35" ht="31.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308" t="s">
        <v>312</v>
      </c>
      <c r="Y552" s="309" t="s">
        <v>57</v>
      </c>
      <c r="Z552" s="310" t="s">
        <v>5</v>
      </c>
      <c r="AA552" s="310" t="s">
        <v>29</v>
      </c>
      <c r="AB552" s="384" t="s">
        <v>184</v>
      </c>
      <c r="AC552" s="311"/>
      <c r="AD552" s="369">
        <f t="shared" si="149"/>
        <v>19600</v>
      </c>
      <c r="AE552" s="369">
        <f t="shared" si="149"/>
        <v>0</v>
      </c>
      <c r="AF552" s="369">
        <f t="shared" si="149"/>
        <v>0</v>
      </c>
      <c r="AG552" s="130"/>
      <c r="AH552" s="130"/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308" t="s">
        <v>712</v>
      </c>
      <c r="Y553" s="309" t="s">
        <v>57</v>
      </c>
      <c r="Z553" s="310" t="s">
        <v>5</v>
      </c>
      <c r="AA553" s="310" t="s">
        <v>29</v>
      </c>
      <c r="AB553" s="384" t="s">
        <v>713</v>
      </c>
      <c r="AC553" s="311"/>
      <c r="AD553" s="369">
        <f t="shared" si="149"/>
        <v>19600</v>
      </c>
      <c r="AE553" s="369">
        <f t="shared" si="149"/>
        <v>0</v>
      </c>
      <c r="AF553" s="369">
        <f t="shared" si="149"/>
        <v>0</v>
      </c>
      <c r="AG553" s="130"/>
      <c r="AH553" s="130"/>
    </row>
    <row r="554" spans="1:3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308" t="s">
        <v>41</v>
      </c>
      <c r="Y554" s="309" t="s">
        <v>57</v>
      </c>
      <c r="Z554" s="310" t="s">
        <v>5</v>
      </c>
      <c r="AA554" s="310" t="s">
        <v>29</v>
      </c>
      <c r="AB554" s="384" t="s">
        <v>713</v>
      </c>
      <c r="AC554" s="311">
        <v>800</v>
      </c>
      <c r="AD554" s="369">
        <f t="shared" si="149"/>
        <v>19600</v>
      </c>
      <c r="AE554" s="369">
        <f t="shared" si="149"/>
        <v>0</v>
      </c>
      <c r="AF554" s="369">
        <f t="shared" si="149"/>
        <v>0</v>
      </c>
      <c r="AG554" s="130"/>
      <c r="AH554" s="130"/>
    </row>
    <row r="555" spans="1:35" ht="31.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308" t="s">
        <v>117</v>
      </c>
      <c r="Y555" s="309" t="s">
        <v>57</v>
      </c>
      <c r="Z555" s="310" t="s">
        <v>5</v>
      </c>
      <c r="AA555" s="310" t="s">
        <v>29</v>
      </c>
      <c r="AB555" s="384" t="s">
        <v>713</v>
      </c>
      <c r="AC555" s="311">
        <v>810</v>
      </c>
      <c r="AD555" s="369">
        <v>19600</v>
      </c>
      <c r="AE555" s="369">
        <v>0</v>
      </c>
      <c r="AF555" s="369">
        <v>0</v>
      </c>
      <c r="AG555" s="130"/>
      <c r="AH555" s="130"/>
    </row>
    <row r="556" spans="1:35" ht="18.75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00" t="s">
        <v>392</v>
      </c>
      <c r="Y556" s="304" t="s">
        <v>393</v>
      </c>
      <c r="Z556" s="335"/>
      <c r="AA556" s="329"/>
      <c r="AB556" s="383"/>
      <c r="AC556" s="336"/>
      <c r="AD556" s="307">
        <f>AD557+AD693</f>
        <v>1456641.5</v>
      </c>
      <c r="AE556" s="307">
        <f>AE557+AE693</f>
        <v>1458373.6</v>
      </c>
      <c r="AF556" s="307">
        <f>AF557+AF693</f>
        <v>1471252.4</v>
      </c>
      <c r="AG556" s="130"/>
      <c r="AH556" s="130"/>
    </row>
    <row r="557" spans="1:3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00" t="s">
        <v>4</v>
      </c>
      <c r="Y557" s="304" t="s">
        <v>393</v>
      </c>
      <c r="Z557" s="322" t="s">
        <v>8</v>
      </c>
      <c r="AA557" s="382"/>
      <c r="AB557" s="381"/>
      <c r="AC557" s="328"/>
      <c r="AD557" s="307">
        <f>AD558+AD579+AD639+AD667+AD660</f>
        <v>1438303.5</v>
      </c>
      <c r="AE557" s="307">
        <f>AE558+AE579+AE639+AE667+AE660</f>
        <v>1440035.6</v>
      </c>
      <c r="AF557" s="307">
        <f>AF558+AF579+AF639+AF667+AF660</f>
        <v>1452914.4</v>
      </c>
      <c r="AG557" s="130"/>
      <c r="AH557" s="130"/>
    </row>
    <row r="558" spans="1:3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331" t="s">
        <v>19</v>
      </c>
      <c r="Y558" s="309" t="s">
        <v>393</v>
      </c>
      <c r="Z558" s="329" t="s">
        <v>8</v>
      </c>
      <c r="AA558" s="310" t="s">
        <v>28</v>
      </c>
      <c r="AB558" s="383"/>
      <c r="AC558" s="311"/>
      <c r="AD558" s="369">
        <f>AD559</f>
        <v>467678.3</v>
      </c>
      <c r="AE558" s="369">
        <f t="shared" ref="AE558:AF558" si="150">AE559</f>
        <v>473939.6</v>
      </c>
      <c r="AF558" s="369">
        <f t="shared" si="150"/>
        <v>479213.8</v>
      </c>
      <c r="AG558" s="287"/>
      <c r="AH558" s="287"/>
      <c r="AI558" s="287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02" t="s">
        <v>251</v>
      </c>
      <c r="Y559" s="319" t="s">
        <v>393</v>
      </c>
      <c r="Z559" s="310" t="s">
        <v>8</v>
      </c>
      <c r="AA559" s="310" t="s">
        <v>28</v>
      </c>
      <c r="AB559" s="384" t="s">
        <v>96</v>
      </c>
      <c r="AC559" s="336"/>
      <c r="AD559" s="369">
        <f>AD560</f>
        <v>467678.3</v>
      </c>
      <c r="AE559" s="369">
        <f>AE560</f>
        <v>473939.6</v>
      </c>
      <c r="AF559" s="369">
        <f>AF560</f>
        <v>479213.8</v>
      </c>
      <c r="AG559" s="130"/>
      <c r="AH559" s="130"/>
    </row>
    <row r="560" spans="1:3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02" t="s">
        <v>254</v>
      </c>
      <c r="Y560" s="319" t="s">
        <v>393</v>
      </c>
      <c r="Z560" s="329" t="s">
        <v>8</v>
      </c>
      <c r="AA560" s="310" t="s">
        <v>28</v>
      </c>
      <c r="AB560" s="384" t="s">
        <v>113</v>
      </c>
      <c r="AC560" s="311"/>
      <c r="AD560" s="369">
        <f>AD561+AD575</f>
        <v>467678.3</v>
      </c>
      <c r="AE560" s="369">
        <f t="shared" ref="AE560:AF560" si="151">AE561+AE575</f>
        <v>473939.6</v>
      </c>
      <c r="AF560" s="369">
        <f t="shared" si="151"/>
        <v>479213.8</v>
      </c>
      <c r="AG560" s="130"/>
      <c r="AH560" s="130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02" t="s">
        <v>422</v>
      </c>
      <c r="Y561" s="309" t="s">
        <v>393</v>
      </c>
      <c r="Z561" s="320" t="s">
        <v>8</v>
      </c>
      <c r="AA561" s="320" t="s">
        <v>28</v>
      </c>
      <c r="AB561" s="384" t="s">
        <v>421</v>
      </c>
      <c r="AC561" s="336"/>
      <c r="AD561" s="369">
        <f>AD562+AD569+AD572</f>
        <v>465382.3</v>
      </c>
      <c r="AE561" s="369">
        <f t="shared" ref="AE561:AF561" si="152">AE562+AE569+AE572</f>
        <v>473939.6</v>
      </c>
      <c r="AF561" s="369">
        <f t="shared" si="152"/>
        <v>479213.8</v>
      </c>
      <c r="AG561" s="130"/>
      <c r="AH561" s="130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03" t="s">
        <v>253</v>
      </c>
      <c r="Y562" s="309" t="s">
        <v>393</v>
      </c>
      <c r="Z562" s="329" t="s">
        <v>8</v>
      </c>
      <c r="AA562" s="310" t="s">
        <v>28</v>
      </c>
      <c r="AB562" s="384" t="s">
        <v>424</v>
      </c>
      <c r="AC562" s="436"/>
      <c r="AD562" s="369">
        <f>AD563+AD566</f>
        <v>199827.3</v>
      </c>
      <c r="AE562" s="369">
        <f t="shared" ref="AE562:AF562" si="153">AE563+AE566</f>
        <v>208384.6</v>
      </c>
      <c r="AF562" s="369">
        <f t="shared" si="153"/>
        <v>213658.8</v>
      </c>
      <c r="AG562" s="130"/>
      <c r="AH562" s="130"/>
    </row>
    <row r="563" spans="1:34" ht="31.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03" t="s">
        <v>318</v>
      </c>
      <c r="Y563" s="309" t="s">
        <v>393</v>
      </c>
      <c r="Z563" s="329" t="s">
        <v>8</v>
      </c>
      <c r="AA563" s="310" t="s">
        <v>28</v>
      </c>
      <c r="AB563" s="384" t="s">
        <v>425</v>
      </c>
      <c r="AC563" s="311"/>
      <c r="AD563" s="369">
        <f>AD564</f>
        <v>199327.3</v>
      </c>
      <c r="AE563" s="369">
        <f t="shared" ref="AD563:AF564" si="154">AE564</f>
        <v>207884.6</v>
      </c>
      <c r="AF563" s="369">
        <f t="shared" si="154"/>
        <v>213158.8</v>
      </c>
      <c r="AG563" s="130"/>
      <c r="AH563" s="130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331" t="s">
        <v>58</v>
      </c>
      <c r="Y564" s="309" t="s">
        <v>393</v>
      </c>
      <c r="Z564" s="329" t="s">
        <v>8</v>
      </c>
      <c r="AA564" s="310" t="s">
        <v>28</v>
      </c>
      <c r="AB564" s="384" t="s">
        <v>425</v>
      </c>
      <c r="AC564" s="311">
        <v>600</v>
      </c>
      <c r="AD564" s="369">
        <f t="shared" si="154"/>
        <v>199327.3</v>
      </c>
      <c r="AE564" s="369">
        <f t="shared" si="154"/>
        <v>207884.6</v>
      </c>
      <c r="AF564" s="369">
        <f t="shared" si="154"/>
        <v>213158.8</v>
      </c>
      <c r="AG564" s="130"/>
      <c r="AH564" s="130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331" t="s">
        <v>59</v>
      </c>
      <c r="Y565" s="309" t="s">
        <v>393</v>
      </c>
      <c r="Z565" s="310" t="s">
        <v>8</v>
      </c>
      <c r="AA565" s="310" t="s">
        <v>28</v>
      </c>
      <c r="AB565" s="384" t="s">
        <v>425</v>
      </c>
      <c r="AC565" s="311">
        <v>610</v>
      </c>
      <c r="AD565" s="369">
        <f>176549.4+22777.9</f>
        <v>199327.3</v>
      </c>
      <c r="AE565" s="369">
        <f>184195.7+23688.9</f>
        <v>207884.6</v>
      </c>
      <c r="AF565" s="369">
        <f>188522.3+24636.5</f>
        <v>213158.8</v>
      </c>
      <c r="AG565" s="130"/>
      <c r="AH565" s="130"/>
    </row>
    <row r="566" spans="1:34" ht="31.5" x14ac:dyDescent="0.25">
      <c r="X566" s="308" t="s">
        <v>750</v>
      </c>
      <c r="Y566" s="309" t="s">
        <v>393</v>
      </c>
      <c r="Z566" s="329" t="s">
        <v>8</v>
      </c>
      <c r="AA566" s="310" t="s">
        <v>28</v>
      </c>
      <c r="AB566" s="384" t="s">
        <v>703</v>
      </c>
      <c r="AC566" s="311"/>
      <c r="AD566" s="369">
        <f>AD567</f>
        <v>500</v>
      </c>
      <c r="AE566" s="369">
        <f t="shared" ref="AE566:AF567" si="155">AE567</f>
        <v>500</v>
      </c>
      <c r="AF566" s="369">
        <f t="shared" si="155"/>
        <v>500</v>
      </c>
      <c r="AG566" s="130"/>
      <c r="AH566" s="130"/>
    </row>
    <row r="567" spans="1:34" ht="31.5" x14ac:dyDescent="0.25">
      <c r="X567" s="308" t="s">
        <v>58</v>
      </c>
      <c r="Y567" s="309" t="s">
        <v>393</v>
      </c>
      <c r="Z567" s="329" t="s">
        <v>8</v>
      </c>
      <c r="AA567" s="310" t="s">
        <v>28</v>
      </c>
      <c r="AB567" s="384" t="s">
        <v>703</v>
      </c>
      <c r="AC567" s="311">
        <v>600</v>
      </c>
      <c r="AD567" s="369">
        <f>AD568</f>
        <v>500</v>
      </c>
      <c r="AE567" s="369">
        <f t="shared" si="155"/>
        <v>500</v>
      </c>
      <c r="AF567" s="369">
        <f t="shared" si="155"/>
        <v>500</v>
      </c>
      <c r="AG567" s="130"/>
      <c r="AH567" s="130"/>
    </row>
    <row r="568" spans="1:34" x14ac:dyDescent="0.25">
      <c r="X568" s="308" t="s">
        <v>59</v>
      </c>
      <c r="Y568" s="309" t="s">
        <v>393</v>
      </c>
      <c r="Z568" s="310" t="s">
        <v>8</v>
      </c>
      <c r="AA568" s="310" t="s">
        <v>28</v>
      </c>
      <c r="AB568" s="384" t="s">
        <v>703</v>
      </c>
      <c r="AC568" s="311">
        <v>610</v>
      </c>
      <c r="AD568" s="369">
        <v>500</v>
      </c>
      <c r="AE568" s="369">
        <v>500</v>
      </c>
      <c r="AF568" s="369">
        <v>500</v>
      </c>
      <c r="AG568" s="130"/>
      <c r="AH568" s="130"/>
    </row>
    <row r="569" spans="1:34" ht="126" x14ac:dyDescent="0.25">
      <c r="X569" s="414" t="s">
        <v>484</v>
      </c>
      <c r="Y569" s="309" t="s">
        <v>393</v>
      </c>
      <c r="Z569" s="320" t="s">
        <v>8</v>
      </c>
      <c r="AA569" s="320" t="s">
        <v>28</v>
      </c>
      <c r="AB569" s="384" t="s">
        <v>445</v>
      </c>
      <c r="AC569" s="436"/>
      <c r="AD569" s="369">
        <f t="shared" ref="AD569:AF570" si="156">AD570</f>
        <v>265505</v>
      </c>
      <c r="AE569" s="369">
        <f t="shared" si="156"/>
        <v>265505</v>
      </c>
      <c r="AF569" s="369">
        <f t="shared" si="156"/>
        <v>265505</v>
      </c>
      <c r="AG569" s="130"/>
      <c r="AH569" s="130"/>
    </row>
    <row r="570" spans="1:34" ht="31.5" x14ac:dyDescent="0.25">
      <c r="X570" s="331" t="s">
        <v>58</v>
      </c>
      <c r="Y570" s="319" t="s">
        <v>393</v>
      </c>
      <c r="Z570" s="320" t="s">
        <v>8</v>
      </c>
      <c r="AA570" s="320" t="s">
        <v>28</v>
      </c>
      <c r="AB570" s="384" t="s">
        <v>445</v>
      </c>
      <c r="AC570" s="336">
        <v>600</v>
      </c>
      <c r="AD570" s="369">
        <f t="shared" si="156"/>
        <v>265505</v>
      </c>
      <c r="AE570" s="369">
        <f t="shared" si="156"/>
        <v>265505</v>
      </c>
      <c r="AF570" s="369">
        <f t="shared" si="156"/>
        <v>265505</v>
      </c>
      <c r="AG570" s="130"/>
      <c r="AH570" s="130"/>
    </row>
    <row r="571" spans="1:34" x14ac:dyDescent="0.25">
      <c r="X571" s="331" t="s">
        <v>59</v>
      </c>
      <c r="Y571" s="309" t="s">
        <v>393</v>
      </c>
      <c r="Z571" s="329" t="s">
        <v>8</v>
      </c>
      <c r="AA571" s="310" t="s">
        <v>28</v>
      </c>
      <c r="AB571" s="384" t="s">
        <v>445</v>
      </c>
      <c r="AC571" s="336">
        <v>610</v>
      </c>
      <c r="AD571" s="369">
        <f>261272+4055+178</f>
        <v>265505</v>
      </c>
      <c r="AE571" s="369">
        <f>261272+4055+178</f>
        <v>265505</v>
      </c>
      <c r="AF571" s="369">
        <f>261272+4055+178</f>
        <v>265505</v>
      </c>
      <c r="AG571" s="130"/>
      <c r="AH571" s="130"/>
    </row>
    <row r="572" spans="1:34" ht="31.5" x14ac:dyDescent="0.25">
      <c r="X572" s="331" t="s">
        <v>665</v>
      </c>
      <c r="Y572" s="309" t="s">
        <v>393</v>
      </c>
      <c r="Z572" s="320" t="s">
        <v>8</v>
      </c>
      <c r="AA572" s="320" t="s">
        <v>28</v>
      </c>
      <c r="AB572" s="384" t="s">
        <v>574</v>
      </c>
      <c r="AC572" s="436"/>
      <c r="AD572" s="369">
        <f t="shared" ref="AD572:AF573" si="157">AD573</f>
        <v>50</v>
      </c>
      <c r="AE572" s="369">
        <f t="shared" si="157"/>
        <v>50</v>
      </c>
      <c r="AF572" s="369">
        <f t="shared" si="157"/>
        <v>50</v>
      </c>
      <c r="AG572" s="130"/>
      <c r="AH572" s="130"/>
    </row>
    <row r="573" spans="1:34" ht="31.5" x14ac:dyDescent="0.25">
      <c r="X573" s="331" t="s">
        <v>58</v>
      </c>
      <c r="Y573" s="319" t="s">
        <v>393</v>
      </c>
      <c r="Z573" s="320" t="s">
        <v>8</v>
      </c>
      <c r="AA573" s="320" t="s">
        <v>28</v>
      </c>
      <c r="AB573" s="384" t="s">
        <v>574</v>
      </c>
      <c r="AC573" s="336">
        <v>600</v>
      </c>
      <c r="AD573" s="369">
        <f t="shared" si="157"/>
        <v>50</v>
      </c>
      <c r="AE573" s="369">
        <f t="shared" si="157"/>
        <v>50</v>
      </c>
      <c r="AF573" s="369">
        <f t="shared" si="157"/>
        <v>50</v>
      </c>
      <c r="AG573" s="130"/>
      <c r="AH573" s="130"/>
    </row>
    <row r="574" spans="1:34" x14ac:dyDescent="0.25">
      <c r="X574" s="331" t="s">
        <v>59</v>
      </c>
      <c r="Y574" s="309" t="s">
        <v>393</v>
      </c>
      <c r="Z574" s="329" t="s">
        <v>8</v>
      </c>
      <c r="AA574" s="310" t="s">
        <v>28</v>
      </c>
      <c r="AB574" s="384" t="s">
        <v>574</v>
      </c>
      <c r="AC574" s="336">
        <v>610</v>
      </c>
      <c r="AD574" s="369">
        <v>50</v>
      </c>
      <c r="AE574" s="369">
        <v>50</v>
      </c>
      <c r="AF574" s="369">
        <v>50</v>
      </c>
      <c r="AG574" s="130"/>
      <c r="AH574" s="130"/>
    </row>
    <row r="575" spans="1:34" ht="47.25" x14ac:dyDescent="0.25">
      <c r="X575" s="313" t="s">
        <v>256</v>
      </c>
      <c r="Y575" s="309" t="s">
        <v>393</v>
      </c>
      <c r="Z575" s="329" t="s">
        <v>8</v>
      </c>
      <c r="AA575" s="311" t="s">
        <v>28</v>
      </c>
      <c r="AB575" s="644" t="s">
        <v>122</v>
      </c>
      <c r="AC575" s="645"/>
      <c r="AD575" s="369">
        <f t="shared" ref="AD575:AF577" si="158">AD576</f>
        <v>2296</v>
      </c>
      <c r="AE575" s="369">
        <f t="shared" si="158"/>
        <v>0</v>
      </c>
      <c r="AF575" s="369">
        <f t="shared" si="158"/>
        <v>0</v>
      </c>
      <c r="AG575" s="130"/>
      <c r="AH575" s="130"/>
    </row>
    <row r="576" spans="1:34" ht="63" x14ac:dyDescent="0.25">
      <c r="X576" s="308" t="s">
        <v>780</v>
      </c>
      <c r="Y576" s="309" t="s">
        <v>393</v>
      </c>
      <c r="Z576" s="329" t="s">
        <v>8</v>
      </c>
      <c r="AA576" s="311" t="s">
        <v>28</v>
      </c>
      <c r="AB576" s="644" t="s">
        <v>781</v>
      </c>
      <c r="AC576" s="645"/>
      <c r="AD576" s="369">
        <f t="shared" si="158"/>
        <v>2296</v>
      </c>
      <c r="AE576" s="369">
        <f t="shared" si="158"/>
        <v>0</v>
      </c>
      <c r="AF576" s="369">
        <f t="shared" si="158"/>
        <v>0</v>
      </c>
      <c r="AG576" s="130"/>
      <c r="AH576" s="130"/>
    </row>
    <row r="577" spans="1:35" ht="31.5" x14ac:dyDescent="0.25">
      <c r="X577" s="308" t="s">
        <v>58</v>
      </c>
      <c r="Y577" s="309" t="s">
        <v>393</v>
      </c>
      <c r="Z577" s="329" t="s">
        <v>8</v>
      </c>
      <c r="AA577" s="311" t="s">
        <v>28</v>
      </c>
      <c r="AB577" s="644" t="s">
        <v>781</v>
      </c>
      <c r="AC577" s="645">
        <v>600</v>
      </c>
      <c r="AD577" s="369">
        <f t="shared" si="158"/>
        <v>2296</v>
      </c>
      <c r="AE577" s="369">
        <f t="shared" si="158"/>
        <v>0</v>
      </c>
      <c r="AF577" s="369">
        <f t="shared" si="158"/>
        <v>0</v>
      </c>
      <c r="AG577" s="130"/>
      <c r="AH577" s="130"/>
    </row>
    <row r="578" spans="1:35" x14ac:dyDescent="0.25">
      <c r="X578" s="308" t="s">
        <v>59</v>
      </c>
      <c r="Y578" s="309" t="s">
        <v>393</v>
      </c>
      <c r="Z578" s="329" t="s">
        <v>8</v>
      </c>
      <c r="AA578" s="311" t="s">
        <v>28</v>
      </c>
      <c r="AB578" s="644" t="s">
        <v>781</v>
      </c>
      <c r="AC578" s="645">
        <v>610</v>
      </c>
      <c r="AD578" s="369">
        <v>2296</v>
      </c>
      <c r="AE578" s="369">
        <v>0</v>
      </c>
      <c r="AF578" s="369">
        <v>0</v>
      </c>
      <c r="AG578" s="130"/>
      <c r="AH578" s="130"/>
    </row>
    <row r="579" spans="1:3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331" t="s">
        <v>33</v>
      </c>
      <c r="Y579" s="319" t="s">
        <v>393</v>
      </c>
      <c r="Z579" s="329" t="s">
        <v>8</v>
      </c>
      <c r="AA579" s="310" t="s">
        <v>29</v>
      </c>
      <c r="AB579" s="383"/>
      <c r="AC579" s="336"/>
      <c r="AD579" s="369">
        <f>AD580+AH6970+AD633</f>
        <v>837996</v>
      </c>
      <c r="AE579" s="369">
        <f>AE580+AI6970+AE633</f>
        <v>834687.3</v>
      </c>
      <c r="AF579" s="369">
        <f>AF580+AJ6970+AF633</f>
        <v>841988.20000000007</v>
      </c>
      <c r="AG579" s="287"/>
      <c r="AH579" s="287"/>
      <c r="AI579" s="287"/>
    </row>
    <row r="580" spans="1:35" x14ac:dyDescent="0.25">
      <c r="X580" s="402" t="s">
        <v>251</v>
      </c>
      <c r="Y580" s="309" t="s">
        <v>393</v>
      </c>
      <c r="Z580" s="329" t="s">
        <v>8</v>
      </c>
      <c r="AA580" s="310" t="s">
        <v>29</v>
      </c>
      <c r="AB580" s="384" t="s">
        <v>96</v>
      </c>
      <c r="AC580" s="311"/>
      <c r="AD580" s="369">
        <f>AD581</f>
        <v>832149.6</v>
      </c>
      <c r="AE580" s="369">
        <f>AE581</f>
        <v>831271.8</v>
      </c>
      <c r="AF580" s="369">
        <f>AF581</f>
        <v>836471.3</v>
      </c>
    </row>
    <row r="581" spans="1:35" x14ac:dyDescent="0.25">
      <c r="X581" s="402" t="s">
        <v>254</v>
      </c>
      <c r="Y581" s="309" t="s">
        <v>393</v>
      </c>
      <c r="Z581" s="310" t="s">
        <v>8</v>
      </c>
      <c r="AA581" s="310" t="s">
        <v>29</v>
      </c>
      <c r="AB581" s="384" t="s">
        <v>113</v>
      </c>
      <c r="AC581" s="311"/>
      <c r="AD581" s="369">
        <f>AD582+AD605+AD616+AD623+AD612</f>
        <v>832149.6</v>
      </c>
      <c r="AE581" s="369">
        <f>AE582+AE605+AE616+AE623+AE612</f>
        <v>831271.8</v>
      </c>
      <c r="AF581" s="369">
        <f>AF582+AF605+AF616+AF623+AF612</f>
        <v>836471.3</v>
      </c>
    </row>
    <row r="582" spans="1:35" ht="31.5" x14ac:dyDescent="0.25">
      <c r="X582" s="402" t="s">
        <v>255</v>
      </c>
      <c r="Y582" s="319" t="s">
        <v>393</v>
      </c>
      <c r="Z582" s="310" t="s">
        <v>8</v>
      </c>
      <c r="AA582" s="310" t="s">
        <v>29</v>
      </c>
      <c r="AB582" s="384" t="s">
        <v>421</v>
      </c>
      <c r="AC582" s="311"/>
      <c r="AD582" s="369">
        <f>AD586+AD593+AD598+AD583+AD599+AD602</f>
        <v>713763.7</v>
      </c>
      <c r="AE582" s="369">
        <f t="shared" ref="AE582:AF582" si="159">AE586+AE593+AE598+AE583+AE599+AE602</f>
        <v>721298.20000000007</v>
      </c>
      <c r="AF582" s="369">
        <f t="shared" si="159"/>
        <v>730128.5</v>
      </c>
      <c r="AH582" s="17">
        <v>0</v>
      </c>
    </row>
    <row r="583" spans="1:35" ht="31.5" x14ac:dyDescent="0.25">
      <c r="X583" s="402" t="s">
        <v>615</v>
      </c>
      <c r="Y583" s="309">
        <v>901</v>
      </c>
      <c r="Z583" s="329" t="s">
        <v>8</v>
      </c>
      <c r="AA583" s="310" t="s">
        <v>29</v>
      </c>
      <c r="AB583" s="384" t="s">
        <v>614</v>
      </c>
      <c r="AC583" s="431"/>
      <c r="AD583" s="369">
        <f t="shared" ref="AD583:AF584" si="160">AD584</f>
        <v>33530.5</v>
      </c>
      <c r="AE583" s="369">
        <f t="shared" si="160"/>
        <v>40383.300000000003</v>
      </c>
      <c r="AF583" s="369">
        <f t="shared" si="160"/>
        <v>40383.300000000003</v>
      </c>
    </row>
    <row r="584" spans="1:35" x14ac:dyDescent="0.25">
      <c r="X584" s="331" t="s">
        <v>116</v>
      </c>
      <c r="Y584" s="309">
        <v>901</v>
      </c>
      <c r="Z584" s="329" t="s">
        <v>8</v>
      </c>
      <c r="AA584" s="310" t="s">
        <v>29</v>
      </c>
      <c r="AB584" s="384" t="s">
        <v>614</v>
      </c>
      <c r="AC584" s="311">
        <v>200</v>
      </c>
      <c r="AD584" s="369">
        <f t="shared" si="160"/>
        <v>33530.5</v>
      </c>
      <c r="AE584" s="369">
        <f t="shared" si="160"/>
        <v>40383.300000000003</v>
      </c>
      <c r="AF584" s="369">
        <f t="shared" si="160"/>
        <v>40383.300000000003</v>
      </c>
    </row>
    <row r="585" spans="1:35" ht="31.5" x14ac:dyDescent="0.25">
      <c r="X585" s="331" t="s">
        <v>50</v>
      </c>
      <c r="Y585" s="309">
        <v>901</v>
      </c>
      <c r="Z585" s="310" t="s">
        <v>8</v>
      </c>
      <c r="AA585" s="310" t="s">
        <v>29</v>
      </c>
      <c r="AB585" s="384" t="s">
        <v>614</v>
      </c>
      <c r="AC585" s="311">
        <v>240</v>
      </c>
      <c r="AD585" s="369">
        <v>33530.5</v>
      </c>
      <c r="AE585" s="369">
        <v>40383.300000000003</v>
      </c>
      <c r="AF585" s="369">
        <v>40383.300000000003</v>
      </c>
    </row>
    <row r="586" spans="1:35" ht="47.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02" t="s">
        <v>410</v>
      </c>
      <c r="Y586" s="319" t="s">
        <v>393</v>
      </c>
      <c r="Z586" s="310" t="s">
        <v>8</v>
      </c>
      <c r="AA586" s="310" t="s">
        <v>29</v>
      </c>
      <c r="AB586" s="384" t="s">
        <v>442</v>
      </c>
      <c r="AC586" s="311"/>
      <c r="AD586" s="369">
        <f>AD587+AD590</f>
        <v>131744.20000000001</v>
      </c>
      <c r="AE586" s="369">
        <f>AE587+AE590</f>
        <v>136331.9</v>
      </c>
      <c r="AF586" s="369">
        <f>AF587+AF590</f>
        <v>145162.20000000001</v>
      </c>
      <c r="AH586" s="3"/>
    </row>
    <row r="587" spans="1:35" ht="47.2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02" t="s">
        <v>481</v>
      </c>
      <c r="Y587" s="309" t="s">
        <v>393</v>
      </c>
      <c r="Z587" s="310" t="s">
        <v>8</v>
      </c>
      <c r="AA587" s="310" t="s">
        <v>29</v>
      </c>
      <c r="AB587" s="384" t="s">
        <v>443</v>
      </c>
      <c r="AC587" s="436"/>
      <c r="AD587" s="369">
        <f>AD588</f>
        <v>123844.2</v>
      </c>
      <c r="AE587" s="369">
        <f>AE588</f>
        <v>121720.5</v>
      </c>
      <c r="AF587" s="369">
        <f>AF588</f>
        <v>124263.8</v>
      </c>
      <c r="AH587" s="3"/>
    </row>
    <row r="588" spans="1:35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31" t="s">
        <v>58</v>
      </c>
      <c r="Y588" s="309" t="s">
        <v>393</v>
      </c>
      <c r="Z588" s="310" t="s">
        <v>8</v>
      </c>
      <c r="AA588" s="310" t="s">
        <v>29</v>
      </c>
      <c r="AB588" s="384" t="s">
        <v>443</v>
      </c>
      <c r="AC588" s="311">
        <v>600</v>
      </c>
      <c r="AD588" s="369">
        <f t="shared" ref="AD588:AF591" si="161">AD589</f>
        <v>123844.2</v>
      </c>
      <c r="AE588" s="369">
        <f t="shared" si="161"/>
        <v>121720.5</v>
      </c>
      <c r="AF588" s="369">
        <f t="shared" si="161"/>
        <v>124263.8</v>
      </c>
      <c r="AH588" s="3"/>
    </row>
    <row r="589" spans="1:3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31" t="s">
        <v>59</v>
      </c>
      <c r="Y589" s="309" t="s">
        <v>393</v>
      </c>
      <c r="Z589" s="310" t="s">
        <v>8</v>
      </c>
      <c r="AA589" s="310" t="s">
        <v>29</v>
      </c>
      <c r="AB589" s="384" t="s">
        <v>443</v>
      </c>
      <c r="AC589" s="311">
        <v>610</v>
      </c>
      <c r="AD589" s="369">
        <f>100935.5+22908.7</f>
        <v>123844.2</v>
      </c>
      <c r="AE589" s="369">
        <f>97895.5+23825</f>
        <v>121720.5</v>
      </c>
      <c r="AF589" s="369">
        <f>99485.8+24778</f>
        <v>124263.8</v>
      </c>
      <c r="AH589" s="3"/>
    </row>
    <row r="590" spans="1:35" ht="47.2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31" t="s">
        <v>650</v>
      </c>
      <c r="Y590" s="309" t="s">
        <v>393</v>
      </c>
      <c r="Z590" s="310" t="s">
        <v>8</v>
      </c>
      <c r="AA590" s="310" t="s">
        <v>29</v>
      </c>
      <c r="AB590" s="384" t="s">
        <v>444</v>
      </c>
      <c r="AC590" s="311"/>
      <c r="AD590" s="369">
        <f>AD591</f>
        <v>7900</v>
      </c>
      <c r="AE590" s="369">
        <f>AE591</f>
        <v>14611.4</v>
      </c>
      <c r="AF590" s="369">
        <f>AF591</f>
        <v>20898.400000000001</v>
      </c>
      <c r="AH590" s="3"/>
    </row>
    <row r="591" spans="1:35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331" t="s">
        <v>58</v>
      </c>
      <c r="Y591" s="309" t="s">
        <v>393</v>
      </c>
      <c r="Z591" s="310" t="s">
        <v>8</v>
      </c>
      <c r="AA591" s="310" t="s">
        <v>29</v>
      </c>
      <c r="AB591" s="384" t="s">
        <v>444</v>
      </c>
      <c r="AC591" s="311">
        <v>600</v>
      </c>
      <c r="AD591" s="369">
        <f t="shared" si="161"/>
        <v>7900</v>
      </c>
      <c r="AE591" s="369">
        <f t="shared" si="161"/>
        <v>14611.4</v>
      </c>
      <c r="AF591" s="369">
        <f t="shared" si="161"/>
        <v>20898.400000000001</v>
      </c>
      <c r="AH591" s="3"/>
    </row>
    <row r="592" spans="1:3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331" t="s">
        <v>59</v>
      </c>
      <c r="Y592" s="309" t="s">
        <v>393</v>
      </c>
      <c r="Z592" s="310" t="s">
        <v>8</v>
      </c>
      <c r="AA592" s="310" t="s">
        <v>29</v>
      </c>
      <c r="AB592" s="384" t="s">
        <v>444</v>
      </c>
      <c r="AC592" s="311">
        <v>610</v>
      </c>
      <c r="AD592" s="369">
        <f>4700+3200</f>
        <v>7900</v>
      </c>
      <c r="AE592" s="369">
        <f>11411.4+3200</f>
        <v>14611.4</v>
      </c>
      <c r="AF592" s="369">
        <f>17698.4+3200</f>
        <v>20898.400000000001</v>
      </c>
      <c r="AG592" s="211"/>
      <c r="AH592" s="3"/>
    </row>
    <row r="593" spans="1:34" ht="126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14" t="s">
        <v>484</v>
      </c>
      <c r="Y593" s="309" t="s">
        <v>393</v>
      </c>
      <c r="Z593" s="310" t="s">
        <v>8</v>
      </c>
      <c r="AA593" s="310" t="s">
        <v>29</v>
      </c>
      <c r="AB593" s="383" t="s">
        <v>445</v>
      </c>
      <c r="AC593" s="336"/>
      <c r="AD593" s="369">
        <f t="shared" ref="AD593:AF594" si="162">AD594</f>
        <v>541732</v>
      </c>
      <c r="AE593" s="369">
        <f t="shared" si="162"/>
        <v>541732</v>
      </c>
      <c r="AF593" s="369">
        <f t="shared" si="162"/>
        <v>541732</v>
      </c>
      <c r="AH593" s="3"/>
    </row>
    <row r="594" spans="1:34" ht="31.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331" t="s">
        <v>58</v>
      </c>
      <c r="Y594" s="309" t="s">
        <v>393</v>
      </c>
      <c r="Z594" s="310" t="s">
        <v>8</v>
      </c>
      <c r="AA594" s="310" t="s">
        <v>29</v>
      </c>
      <c r="AB594" s="383" t="s">
        <v>445</v>
      </c>
      <c r="AC594" s="311">
        <v>600</v>
      </c>
      <c r="AD594" s="369">
        <f t="shared" si="162"/>
        <v>541732</v>
      </c>
      <c r="AE594" s="369">
        <f t="shared" si="162"/>
        <v>541732</v>
      </c>
      <c r="AF594" s="369">
        <f t="shared" si="162"/>
        <v>541732</v>
      </c>
      <c r="AH594" s="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331" t="s">
        <v>59</v>
      </c>
      <c r="Y595" s="309" t="s">
        <v>393</v>
      </c>
      <c r="Z595" s="310" t="s">
        <v>8</v>
      </c>
      <c r="AA595" s="310" t="s">
        <v>29</v>
      </c>
      <c r="AB595" s="383" t="s">
        <v>445</v>
      </c>
      <c r="AC595" s="311">
        <v>610</v>
      </c>
      <c r="AD595" s="369">
        <f>518629+22206+897</f>
        <v>541732</v>
      </c>
      <c r="AE595" s="369">
        <f>518629+22206+897</f>
        <v>541732</v>
      </c>
      <c r="AF595" s="369">
        <f>518629+22206+897</f>
        <v>541732</v>
      </c>
      <c r="AH595" s="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331" t="s">
        <v>665</v>
      </c>
      <c r="Y596" s="309" t="s">
        <v>393</v>
      </c>
      <c r="Z596" s="310" t="s">
        <v>8</v>
      </c>
      <c r="AA596" s="310" t="s">
        <v>29</v>
      </c>
      <c r="AB596" s="384" t="s">
        <v>574</v>
      </c>
      <c r="AC596" s="436"/>
      <c r="AD596" s="369">
        <f t="shared" ref="AD596:AF597" si="163">AD597</f>
        <v>2851</v>
      </c>
      <c r="AE596" s="369">
        <f t="shared" si="163"/>
        <v>2851</v>
      </c>
      <c r="AF596" s="369">
        <f t="shared" si="163"/>
        <v>2851</v>
      </c>
      <c r="AH596" s="3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331" t="s">
        <v>58</v>
      </c>
      <c r="Y597" s="319" t="s">
        <v>393</v>
      </c>
      <c r="Z597" s="310" t="s">
        <v>8</v>
      </c>
      <c r="AA597" s="310" t="s">
        <v>29</v>
      </c>
      <c r="AB597" s="384" t="s">
        <v>574</v>
      </c>
      <c r="AC597" s="336">
        <v>600</v>
      </c>
      <c r="AD597" s="369">
        <f t="shared" si="163"/>
        <v>2851</v>
      </c>
      <c r="AE597" s="369">
        <f t="shared" si="163"/>
        <v>2851</v>
      </c>
      <c r="AF597" s="369">
        <f t="shared" si="163"/>
        <v>2851</v>
      </c>
      <c r="AH597" s="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331" t="s">
        <v>59</v>
      </c>
      <c r="Y598" s="309" t="s">
        <v>393</v>
      </c>
      <c r="Z598" s="310" t="s">
        <v>8</v>
      </c>
      <c r="AA598" s="310" t="s">
        <v>29</v>
      </c>
      <c r="AB598" s="384" t="s">
        <v>574</v>
      </c>
      <c r="AC598" s="336">
        <v>610</v>
      </c>
      <c r="AD598" s="369">
        <f>2585+266</f>
        <v>2851</v>
      </c>
      <c r="AE598" s="369">
        <f>2585+266</f>
        <v>2851</v>
      </c>
      <c r="AF598" s="369">
        <f>2585+266</f>
        <v>2851</v>
      </c>
      <c r="AH598" s="3"/>
    </row>
    <row r="599" spans="1:34" ht="63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331" t="s">
        <v>595</v>
      </c>
      <c r="Y599" s="309" t="s">
        <v>393</v>
      </c>
      <c r="Z599" s="310" t="s">
        <v>8</v>
      </c>
      <c r="AA599" s="310" t="s">
        <v>29</v>
      </c>
      <c r="AB599" s="383" t="s">
        <v>596</v>
      </c>
      <c r="AC599" s="311"/>
      <c r="AD599" s="369">
        <f>AD600</f>
        <v>2535</v>
      </c>
      <c r="AE599" s="369">
        <f t="shared" ref="AE599:AF600" si="164">AE600</f>
        <v>0</v>
      </c>
      <c r="AF599" s="369">
        <f t="shared" si="164"/>
        <v>0</v>
      </c>
      <c r="AH599" s="3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331" t="s">
        <v>58</v>
      </c>
      <c r="Y600" s="309" t="s">
        <v>393</v>
      </c>
      <c r="Z600" s="310" t="s">
        <v>8</v>
      </c>
      <c r="AA600" s="310" t="s">
        <v>29</v>
      </c>
      <c r="AB600" s="383" t="s">
        <v>596</v>
      </c>
      <c r="AC600" s="311">
        <v>600</v>
      </c>
      <c r="AD600" s="369">
        <f>AD601</f>
        <v>2535</v>
      </c>
      <c r="AE600" s="369">
        <f t="shared" si="164"/>
        <v>0</v>
      </c>
      <c r="AF600" s="369">
        <f t="shared" si="164"/>
        <v>0</v>
      </c>
      <c r="AH600" s="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331" t="s">
        <v>59</v>
      </c>
      <c r="Y601" s="309" t="s">
        <v>393</v>
      </c>
      <c r="Z601" s="310" t="s">
        <v>8</v>
      </c>
      <c r="AA601" s="310" t="s">
        <v>29</v>
      </c>
      <c r="AB601" s="383" t="s">
        <v>596</v>
      </c>
      <c r="AC601" s="311">
        <v>610</v>
      </c>
      <c r="AD601" s="369">
        <v>2535</v>
      </c>
      <c r="AE601" s="369">
        <v>0</v>
      </c>
      <c r="AF601" s="369">
        <v>0</v>
      </c>
      <c r="AH601" s="3"/>
    </row>
    <row r="602" spans="1:34" ht="56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331" t="s">
        <v>778</v>
      </c>
      <c r="Y602" s="309" t="s">
        <v>393</v>
      </c>
      <c r="Z602" s="310" t="s">
        <v>8</v>
      </c>
      <c r="AA602" s="310" t="s">
        <v>29</v>
      </c>
      <c r="AB602" s="383" t="s">
        <v>779</v>
      </c>
      <c r="AC602" s="311"/>
      <c r="AD602" s="369">
        <f>AD603</f>
        <v>1371</v>
      </c>
      <c r="AE602" s="369">
        <f t="shared" ref="AE602:AF602" si="165">AE603</f>
        <v>0</v>
      </c>
      <c r="AF602" s="369">
        <f t="shared" si="165"/>
        <v>0</v>
      </c>
      <c r="AH602" s="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331" t="s">
        <v>58</v>
      </c>
      <c r="Y603" s="309" t="s">
        <v>393</v>
      </c>
      <c r="Z603" s="310" t="s">
        <v>8</v>
      </c>
      <c r="AA603" s="310" t="s">
        <v>29</v>
      </c>
      <c r="AB603" s="383" t="s">
        <v>779</v>
      </c>
      <c r="AC603" s="311">
        <v>600</v>
      </c>
      <c r="AD603" s="369">
        <f>AD604</f>
        <v>1371</v>
      </c>
      <c r="AE603" s="369">
        <f t="shared" ref="AE603:AF603" si="166">AE604</f>
        <v>0</v>
      </c>
      <c r="AF603" s="369">
        <f t="shared" si="166"/>
        <v>0</v>
      </c>
      <c r="AH603" s="3"/>
    </row>
    <row r="604" spans="1:34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331" t="s">
        <v>59</v>
      </c>
      <c r="Y604" s="309" t="s">
        <v>393</v>
      </c>
      <c r="Z604" s="310" t="s">
        <v>8</v>
      </c>
      <c r="AA604" s="310" t="s">
        <v>29</v>
      </c>
      <c r="AB604" s="383" t="s">
        <v>779</v>
      </c>
      <c r="AC604" s="311">
        <v>610</v>
      </c>
      <c r="AD604" s="369">
        <v>1371</v>
      </c>
      <c r="AE604" s="369">
        <v>0</v>
      </c>
      <c r="AF604" s="369">
        <v>0</v>
      </c>
      <c r="AH604" s="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02" t="s">
        <v>256</v>
      </c>
      <c r="Y605" s="309" t="s">
        <v>393</v>
      </c>
      <c r="Z605" s="310" t="s">
        <v>8</v>
      </c>
      <c r="AA605" s="310" t="s">
        <v>29</v>
      </c>
      <c r="AB605" s="384" t="s">
        <v>122</v>
      </c>
      <c r="AC605" s="311"/>
      <c r="AD605" s="369">
        <f>AD606+AD609</f>
        <v>59086.399999999994</v>
      </c>
      <c r="AE605" s="369">
        <f t="shared" ref="AE605:AF605" si="167">AE606+AE609</f>
        <v>62896.2</v>
      </c>
      <c r="AF605" s="369">
        <f t="shared" si="167"/>
        <v>59235.299999999996</v>
      </c>
      <c r="AG605" s="3"/>
      <c r="AH605" s="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331" t="s">
        <v>483</v>
      </c>
      <c r="Y606" s="309" t="s">
        <v>393</v>
      </c>
      <c r="Z606" s="310" t="s">
        <v>8</v>
      </c>
      <c r="AA606" s="310" t="s">
        <v>29</v>
      </c>
      <c r="AB606" s="384" t="s">
        <v>446</v>
      </c>
      <c r="AC606" s="311"/>
      <c r="AD606" s="369">
        <f t="shared" ref="AD606:AF607" si="168">AD607</f>
        <v>14</v>
      </c>
      <c r="AE606" s="369">
        <f t="shared" si="168"/>
        <v>14</v>
      </c>
      <c r="AF606" s="369">
        <f t="shared" si="168"/>
        <v>14</v>
      </c>
      <c r="AG606" s="3"/>
      <c r="AH606" s="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331" t="s">
        <v>58</v>
      </c>
      <c r="Y607" s="309" t="s">
        <v>393</v>
      </c>
      <c r="Z607" s="310" t="s">
        <v>8</v>
      </c>
      <c r="AA607" s="310" t="s">
        <v>29</v>
      </c>
      <c r="AB607" s="384" t="s">
        <v>446</v>
      </c>
      <c r="AC607" s="336">
        <v>600</v>
      </c>
      <c r="AD607" s="369">
        <f t="shared" si="168"/>
        <v>14</v>
      </c>
      <c r="AE607" s="369">
        <f t="shared" si="168"/>
        <v>14</v>
      </c>
      <c r="AF607" s="369">
        <f t="shared" si="168"/>
        <v>14</v>
      </c>
      <c r="AG607" s="3"/>
      <c r="AH607" s="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331" t="s">
        <v>59</v>
      </c>
      <c r="Y608" s="309" t="s">
        <v>393</v>
      </c>
      <c r="Z608" s="310" t="s">
        <v>8</v>
      </c>
      <c r="AA608" s="310" t="s">
        <v>29</v>
      </c>
      <c r="AB608" s="384" t="s">
        <v>446</v>
      </c>
      <c r="AC608" s="336">
        <v>610</v>
      </c>
      <c r="AD608" s="369">
        <v>14</v>
      </c>
      <c r="AE608" s="369">
        <v>14</v>
      </c>
      <c r="AF608" s="369">
        <v>14</v>
      </c>
      <c r="AG608" s="3"/>
      <c r="AH608" s="3"/>
    </row>
    <row r="609" spans="1:34" ht="63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331" t="s">
        <v>658</v>
      </c>
      <c r="Y609" s="309" t="s">
        <v>393</v>
      </c>
      <c r="Z609" s="310" t="s">
        <v>8</v>
      </c>
      <c r="AA609" s="310" t="s">
        <v>29</v>
      </c>
      <c r="AB609" s="383" t="s">
        <v>657</v>
      </c>
      <c r="AC609" s="311"/>
      <c r="AD609" s="369">
        <f t="shared" ref="AD609:AF610" si="169">AD610</f>
        <v>59072.399999999994</v>
      </c>
      <c r="AE609" s="369">
        <f t="shared" si="169"/>
        <v>62882.2</v>
      </c>
      <c r="AF609" s="369">
        <f t="shared" si="169"/>
        <v>59221.299999999996</v>
      </c>
      <c r="AG609" s="3"/>
      <c r="AH609" s="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331" t="s">
        <v>116</v>
      </c>
      <c r="Y610" s="309" t="s">
        <v>393</v>
      </c>
      <c r="Z610" s="310" t="s">
        <v>8</v>
      </c>
      <c r="AA610" s="310" t="s">
        <v>29</v>
      </c>
      <c r="AB610" s="383" t="s">
        <v>657</v>
      </c>
      <c r="AC610" s="311">
        <v>200</v>
      </c>
      <c r="AD610" s="369">
        <f t="shared" si="169"/>
        <v>59072.399999999994</v>
      </c>
      <c r="AE610" s="369">
        <f t="shared" si="169"/>
        <v>62882.2</v>
      </c>
      <c r="AF610" s="369">
        <f t="shared" si="169"/>
        <v>59221.299999999996</v>
      </c>
      <c r="AG610" s="3"/>
      <c r="AH610" s="3"/>
    </row>
    <row r="611" spans="1:34" ht="31.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331" t="s">
        <v>50</v>
      </c>
      <c r="Y611" s="309" t="s">
        <v>393</v>
      </c>
      <c r="Z611" s="310" t="s">
        <v>8</v>
      </c>
      <c r="AA611" s="310" t="s">
        <v>29</v>
      </c>
      <c r="AB611" s="383" t="s">
        <v>657</v>
      </c>
      <c r="AC611" s="311">
        <v>240</v>
      </c>
      <c r="AD611" s="369">
        <f>53165.2+5907.2</f>
        <v>59072.399999999994</v>
      </c>
      <c r="AE611" s="369">
        <f>56594+6288.2</f>
        <v>62882.2</v>
      </c>
      <c r="AF611" s="369">
        <f>53299.2+5922.1</f>
        <v>59221.299999999996</v>
      </c>
      <c r="AG611" s="3"/>
      <c r="AH611" s="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308" t="s">
        <v>704</v>
      </c>
      <c r="Y612" s="309" t="s">
        <v>393</v>
      </c>
      <c r="Z612" s="310" t="s">
        <v>8</v>
      </c>
      <c r="AA612" s="310" t="s">
        <v>29</v>
      </c>
      <c r="AB612" s="384" t="s">
        <v>705</v>
      </c>
      <c r="AC612" s="311"/>
      <c r="AD612" s="369">
        <f>AD613</f>
        <v>12396</v>
      </c>
      <c r="AE612" s="369">
        <f t="shared" ref="AE612:AF614" si="170">AE613</f>
        <v>0</v>
      </c>
      <c r="AF612" s="369">
        <f t="shared" si="170"/>
        <v>0</v>
      </c>
      <c r="AG612" s="3"/>
      <c r="AH612" s="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308" t="s">
        <v>706</v>
      </c>
      <c r="Y613" s="309" t="s">
        <v>393</v>
      </c>
      <c r="Z613" s="310" t="s">
        <v>8</v>
      </c>
      <c r="AA613" s="310" t="s">
        <v>29</v>
      </c>
      <c r="AB613" s="384" t="s">
        <v>707</v>
      </c>
      <c r="AC613" s="311"/>
      <c r="AD613" s="369">
        <f>AD614</f>
        <v>12396</v>
      </c>
      <c r="AE613" s="369">
        <f t="shared" si="170"/>
        <v>0</v>
      </c>
      <c r="AF613" s="369">
        <f t="shared" si="170"/>
        <v>0</v>
      </c>
      <c r="AG613" s="3"/>
      <c r="AH613" s="3"/>
    </row>
    <row r="614" spans="1:34" ht="31.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308" t="s">
        <v>58</v>
      </c>
      <c r="Y614" s="309" t="s">
        <v>393</v>
      </c>
      <c r="Z614" s="310" t="s">
        <v>8</v>
      </c>
      <c r="AA614" s="310" t="s">
        <v>29</v>
      </c>
      <c r="AB614" s="384" t="s">
        <v>707</v>
      </c>
      <c r="AC614" s="336">
        <v>600</v>
      </c>
      <c r="AD614" s="369">
        <f>AD615</f>
        <v>12396</v>
      </c>
      <c r="AE614" s="369">
        <f t="shared" si="170"/>
        <v>0</v>
      </c>
      <c r="AF614" s="369">
        <f t="shared" si="170"/>
        <v>0</v>
      </c>
      <c r="AG614" s="3"/>
      <c r="AH614" s="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308" t="s">
        <v>59</v>
      </c>
      <c r="Y615" s="309" t="s">
        <v>393</v>
      </c>
      <c r="Z615" s="310" t="s">
        <v>8</v>
      </c>
      <c r="AA615" s="310" t="s">
        <v>29</v>
      </c>
      <c r="AB615" s="384" t="s">
        <v>707</v>
      </c>
      <c r="AC615" s="336">
        <v>610</v>
      </c>
      <c r="AD615" s="369">
        <v>12396</v>
      </c>
      <c r="AE615" s="369">
        <v>0</v>
      </c>
      <c r="AF615" s="369">
        <v>0</v>
      </c>
      <c r="AG615" s="3"/>
      <c r="AH615" s="3"/>
    </row>
    <row r="616" spans="1:34" ht="47.2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02" t="s">
        <v>299</v>
      </c>
      <c r="Y616" s="309" t="s">
        <v>393</v>
      </c>
      <c r="Z616" s="310" t="s">
        <v>8</v>
      </c>
      <c r="AA616" s="310" t="s">
        <v>29</v>
      </c>
      <c r="AB616" s="384" t="s">
        <v>447</v>
      </c>
      <c r="AC616" s="336"/>
      <c r="AD616" s="369">
        <f>AD617+AD620</f>
        <v>5382.9</v>
      </c>
      <c r="AE616" s="369">
        <f>AE617+AE620</f>
        <v>5382.9</v>
      </c>
      <c r="AF616" s="369">
        <f>AF617+AF620</f>
        <v>5382.9</v>
      </c>
      <c r="AG616" s="3"/>
      <c r="AH616" s="3"/>
    </row>
    <row r="617" spans="1:34" ht="47.2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02" t="s">
        <v>410</v>
      </c>
      <c r="Y617" s="309" t="s">
        <v>393</v>
      </c>
      <c r="Z617" s="310" t="s">
        <v>8</v>
      </c>
      <c r="AA617" s="310" t="s">
        <v>29</v>
      </c>
      <c r="AB617" s="384" t="s">
        <v>448</v>
      </c>
      <c r="AC617" s="336"/>
      <c r="AD617" s="369">
        <f t="shared" ref="AD617:AF618" si="171">AD618</f>
        <v>1865.9</v>
      </c>
      <c r="AE617" s="369">
        <f t="shared" si="171"/>
        <v>1865.9</v>
      </c>
      <c r="AF617" s="369">
        <f t="shared" si="171"/>
        <v>1865.9</v>
      </c>
      <c r="AG617" s="3"/>
      <c r="AH617" s="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331" t="s">
        <v>58</v>
      </c>
      <c r="Y618" s="309" t="s">
        <v>393</v>
      </c>
      <c r="Z618" s="310" t="s">
        <v>8</v>
      </c>
      <c r="AA618" s="310" t="s">
        <v>29</v>
      </c>
      <c r="AB618" s="384" t="s">
        <v>448</v>
      </c>
      <c r="AC618" s="336">
        <v>600</v>
      </c>
      <c r="AD618" s="369">
        <f t="shared" si="171"/>
        <v>1865.9</v>
      </c>
      <c r="AE618" s="369">
        <f t="shared" si="171"/>
        <v>1865.9</v>
      </c>
      <c r="AF618" s="369">
        <f t="shared" si="171"/>
        <v>1865.9</v>
      </c>
      <c r="AG618" s="3"/>
      <c r="AH618" s="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331" t="s">
        <v>59</v>
      </c>
      <c r="Y619" s="309" t="s">
        <v>393</v>
      </c>
      <c r="Z619" s="310" t="s">
        <v>8</v>
      </c>
      <c r="AA619" s="310" t="s">
        <v>29</v>
      </c>
      <c r="AB619" s="384" t="s">
        <v>448</v>
      </c>
      <c r="AC619" s="336">
        <v>610</v>
      </c>
      <c r="AD619" s="369">
        <v>1865.9</v>
      </c>
      <c r="AE619" s="369">
        <v>1865.9</v>
      </c>
      <c r="AF619" s="369">
        <v>1865.9</v>
      </c>
      <c r="AG619" s="3"/>
      <c r="AH619" s="3"/>
    </row>
    <row r="620" spans="1:34" ht="63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331" t="s">
        <v>575</v>
      </c>
      <c r="Y620" s="309" t="s">
        <v>393</v>
      </c>
      <c r="Z620" s="310" t="s">
        <v>8</v>
      </c>
      <c r="AA620" s="310" t="s">
        <v>29</v>
      </c>
      <c r="AB620" s="384" t="s">
        <v>573</v>
      </c>
      <c r="AC620" s="325"/>
      <c r="AD620" s="369">
        <f t="shared" ref="AD620:AF621" si="172">AD621</f>
        <v>3517</v>
      </c>
      <c r="AE620" s="369">
        <f t="shared" si="172"/>
        <v>3517</v>
      </c>
      <c r="AF620" s="369">
        <f t="shared" si="172"/>
        <v>3517</v>
      </c>
      <c r="AG620" s="3"/>
      <c r="AH620" s="3"/>
    </row>
    <row r="621" spans="1:34" ht="31.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331" t="s">
        <v>58</v>
      </c>
      <c r="Y621" s="309" t="s">
        <v>393</v>
      </c>
      <c r="Z621" s="310" t="s">
        <v>8</v>
      </c>
      <c r="AA621" s="310" t="s">
        <v>29</v>
      </c>
      <c r="AB621" s="384" t="s">
        <v>573</v>
      </c>
      <c r="AC621" s="336">
        <v>600</v>
      </c>
      <c r="AD621" s="369">
        <f t="shared" si="172"/>
        <v>3517</v>
      </c>
      <c r="AE621" s="369">
        <f t="shared" si="172"/>
        <v>3517</v>
      </c>
      <c r="AF621" s="369">
        <f t="shared" si="172"/>
        <v>3517</v>
      </c>
      <c r="AG621" s="3"/>
      <c r="AH621" s="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331" t="s">
        <v>59</v>
      </c>
      <c r="Y622" s="309" t="s">
        <v>393</v>
      </c>
      <c r="Z622" s="310" t="s">
        <v>8</v>
      </c>
      <c r="AA622" s="310" t="s">
        <v>29</v>
      </c>
      <c r="AB622" s="384" t="s">
        <v>573</v>
      </c>
      <c r="AC622" s="336">
        <v>610</v>
      </c>
      <c r="AD622" s="369">
        <v>3517</v>
      </c>
      <c r="AE622" s="369">
        <v>3517</v>
      </c>
      <c r="AF622" s="369">
        <v>3517</v>
      </c>
      <c r="AG622" s="3"/>
      <c r="AH622" s="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360" t="s">
        <v>597</v>
      </c>
      <c r="Y623" s="309" t="s">
        <v>393</v>
      </c>
      <c r="Z623" s="361" t="s">
        <v>8</v>
      </c>
      <c r="AA623" s="361" t="s">
        <v>29</v>
      </c>
      <c r="AB623" s="286" t="s">
        <v>598</v>
      </c>
      <c r="AC623" s="437"/>
      <c r="AD623" s="369">
        <f>AD630+AD627+AD624</f>
        <v>41520.6</v>
      </c>
      <c r="AE623" s="369">
        <f t="shared" ref="AE623:AF623" si="173">AE630+AE627+AE624</f>
        <v>41694.5</v>
      </c>
      <c r="AF623" s="369">
        <f t="shared" si="173"/>
        <v>41724.6</v>
      </c>
      <c r="AG623" s="3"/>
      <c r="AH623" s="3"/>
    </row>
    <row r="624" spans="1:34" ht="94.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360" t="s">
        <v>655</v>
      </c>
      <c r="Y624" s="309" t="s">
        <v>393</v>
      </c>
      <c r="Z624" s="361" t="s">
        <v>8</v>
      </c>
      <c r="AA624" s="361" t="s">
        <v>29</v>
      </c>
      <c r="AB624" s="286" t="s">
        <v>656</v>
      </c>
      <c r="AC624" s="437"/>
      <c r="AD624" s="369">
        <f>AD625</f>
        <v>312.5</v>
      </c>
      <c r="AE624" s="369">
        <f t="shared" ref="AE624:AF625" si="174">AE625</f>
        <v>312.5</v>
      </c>
      <c r="AF624" s="369">
        <f t="shared" si="174"/>
        <v>312.5</v>
      </c>
      <c r="AG624" s="3"/>
      <c r="AH624" s="3"/>
    </row>
    <row r="625" spans="1:35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70" t="s">
        <v>58</v>
      </c>
      <c r="Y625" s="309" t="s">
        <v>393</v>
      </c>
      <c r="Z625" s="361" t="s">
        <v>8</v>
      </c>
      <c r="AA625" s="361" t="s">
        <v>29</v>
      </c>
      <c r="AB625" s="286" t="s">
        <v>656</v>
      </c>
      <c r="AC625" s="285">
        <v>600</v>
      </c>
      <c r="AD625" s="369">
        <f>AD626</f>
        <v>312.5</v>
      </c>
      <c r="AE625" s="369">
        <f t="shared" si="174"/>
        <v>312.5</v>
      </c>
      <c r="AF625" s="369">
        <f t="shared" si="174"/>
        <v>312.5</v>
      </c>
      <c r="AG625" s="3"/>
      <c r="AH625" s="3"/>
    </row>
    <row r="626" spans="1:3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70" t="s">
        <v>59</v>
      </c>
      <c r="Y626" s="309" t="s">
        <v>393</v>
      </c>
      <c r="Z626" s="361" t="s">
        <v>8</v>
      </c>
      <c r="AA626" s="361" t="s">
        <v>29</v>
      </c>
      <c r="AB626" s="286" t="s">
        <v>656</v>
      </c>
      <c r="AC626" s="285">
        <v>610</v>
      </c>
      <c r="AD626" s="369">
        <v>312.5</v>
      </c>
      <c r="AE626" s="369">
        <v>312.5</v>
      </c>
      <c r="AF626" s="369">
        <v>312.5</v>
      </c>
      <c r="AG626" s="3"/>
      <c r="AH626" s="3"/>
    </row>
    <row r="627" spans="1:35" ht="47.2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60" t="s">
        <v>601</v>
      </c>
      <c r="Y627" s="309" t="s">
        <v>393</v>
      </c>
      <c r="Z627" s="361" t="s">
        <v>8</v>
      </c>
      <c r="AA627" s="361" t="s">
        <v>29</v>
      </c>
      <c r="AB627" s="286" t="s">
        <v>602</v>
      </c>
      <c r="AC627" s="437"/>
      <c r="AD627" s="369">
        <f>AD628</f>
        <v>1679.1</v>
      </c>
      <c r="AE627" s="369">
        <f t="shared" ref="AE627:AF628" si="175">AE628</f>
        <v>1853</v>
      </c>
      <c r="AF627" s="369">
        <f t="shared" si="175"/>
        <v>1883.1</v>
      </c>
      <c r="AG627" s="3"/>
      <c r="AH627" s="3"/>
    </row>
    <row r="628" spans="1:35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331" t="s">
        <v>58</v>
      </c>
      <c r="Y628" s="309" t="s">
        <v>393</v>
      </c>
      <c r="Z628" s="361" t="s">
        <v>8</v>
      </c>
      <c r="AA628" s="361" t="s">
        <v>29</v>
      </c>
      <c r="AB628" s="286" t="s">
        <v>602</v>
      </c>
      <c r="AC628" s="437">
        <v>600</v>
      </c>
      <c r="AD628" s="369">
        <f>AD629</f>
        <v>1679.1</v>
      </c>
      <c r="AE628" s="369">
        <f t="shared" si="175"/>
        <v>1853</v>
      </c>
      <c r="AF628" s="369">
        <f t="shared" si="175"/>
        <v>1883.1</v>
      </c>
      <c r="AG628" s="3"/>
      <c r="AH628" s="3"/>
    </row>
    <row r="629" spans="1:3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1" t="s">
        <v>59</v>
      </c>
      <c r="Y629" s="309" t="s">
        <v>393</v>
      </c>
      <c r="Z629" s="361" t="s">
        <v>8</v>
      </c>
      <c r="AA629" s="361" t="s">
        <v>29</v>
      </c>
      <c r="AB629" s="286" t="s">
        <v>602</v>
      </c>
      <c r="AC629" s="437">
        <v>610</v>
      </c>
      <c r="AD629" s="369">
        <v>1679.1</v>
      </c>
      <c r="AE629" s="369">
        <v>1853</v>
      </c>
      <c r="AF629" s="369">
        <v>1883.1</v>
      </c>
      <c r="AG629" s="3"/>
      <c r="AH629" s="3"/>
    </row>
    <row r="630" spans="1:35" ht="78.7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360" t="s">
        <v>599</v>
      </c>
      <c r="Y630" s="309" t="s">
        <v>393</v>
      </c>
      <c r="Z630" s="361" t="s">
        <v>8</v>
      </c>
      <c r="AA630" s="361" t="s">
        <v>29</v>
      </c>
      <c r="AB630" s="286" t="s">
        <v>600</v>
      </c>
      <c r="AC630" s="437"/>
      <c r="AD630" s="369">
        <f>AD631</f>
        <v>39529</v>
      </c>
      <c r="AE630" s="369">
        <f t="shared" ref="AE630:AF630" si="176">AE631</f>
        <v>39529</v>
      </c>
      <c r="AF630" s="369">
        <f t="shared" si="176"/>
        <v>39529</v>
      </c>
      <c r="AG630" s="3"/>
      <c r="AH630" s="3"/>
    </row>
    <row r="631" spans="1:35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60" t="s">
        <v>58</v>
      </c>
      <c r="Y631" s="309" t="s">
        <v>393</v>
      </c>
      <c r="Z631" s="361" t="s">
        <v>8</v>
      </c>
      <c r="AA631" s="361" t="s">
        <v>29</v>
      </c>
      <c r="AB631" s="286" t="s">
        <v>600</v>
      </c>
      <c r="AC631" s="437">
        <v>600</v>
      </c>
      <c r="AD631" s="369">
        <f>AD632</f>
        <v>39529</v>
      </c>
      <c r="AE631" s="369">
        <f t="shared" ref="AE631:AF631" si="177">AE632</f>
        <v>39529</v>
      </c>
      <c r="AF631" s="369">
        <f t="shared" si="177"/>
        <v>39529</v>
      </c>
      <c r="AG631" s="3"/>
      <c r="AH631" s="3"/>
    </row>
    <row r="632" spans="1:3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60" t="s">
        <v>59</v>
      </c>
      <c r="Y632" s="309" t="s">
        <v>393</v>
      </c>
      <c r="Z632" s="361" t="s">
        <v>8</v>
      </c>
      <c r="AA632" s="361" t="s">
        <v>29</v>
      </c>
      <c r="AB632" s="286" t="s">
        <v>600</v>
      </c>
      <c r="AC632" s="437">
        <v>610</v>
      </c>
      <c r="AD632" s="369">
        <v>39529</v>
      </c>
      <c r="AE632" s="369">
        <v>39529</v>
      </c>
      <c r="AF632" s="369">
        <v>39529</v>
      </c>
      <c r="AG632" s="3"/>
      <c r="AH632" s="3"/>
    </row>
    <row r="633" spans="1:3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01" t="s">
        <v>224</v>
      </c>
      <c r="Y633" s="309" t="s">
        <v>393</v>
      </c>
      <c r="Z633" s="361" t="s">
        <v>8</v>
      </c>
      <c r="AA633" s="361" t="s">
        <v>29</v>
      </c>
      <c r="AB633" s="384" t="s">
        <v>225</v>
      </c>
      <c r="AC633" s="437"/>
      <c r="AD633" s="369">
        <f>AD634</f>
        <v>5846.4000000000005</v>
      </c>
      <c r="AE633" s="369">
        <f t="shared" ref="AE633:AF637" si="178">AE634</f>
        <v>3415.5</v>
      </c>
      <c r="AF633" s="369">
        <f t="shared" si="178"/>
        <v>5516.9000000000005</v>
      </c>
      <c r="AG633" s="3"/>
      <c r="AH633" s="3"/>
    </row>
    <row r="634" spans="1:35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60" t="s">
        <v>628</v>
      </c>
      <c r="Y634" s="309" t="s">
        <v>393</v>
      </c>
      <c r="Z634" s="361" t="s">
        <v>8</v>
      </c>
      <c r="AA634" s="361" t="s">
        <v>29</v>
      </c>
      <c r="AB634" s="384" t="s">
        <v>228</v>
      </c>
      <c r="AC634" s="437"/>
      <c r="AD634" s="369">
        <f>AD635</f>
        <v>5846.4000000000005</v>
      </c>
      <c r="AE634" s="369">
        <f t="shared" si="178"/>
        <v>3415.5</v>
      </c>
      <c r="AF634" s="369">
        <f t="shared" si="178"/>
        <v>5516.9000000000005</v>
      </c>
      <c r="AG634" s="3"/>
      <c r="AH634" s="3"/>
    </row>
    <row r="635" spans="1:3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60" t="s">
        <v>748</v>
      </c>
      <c r="Y635" s="309" t="s">
        <v>393</v>
      </c>
      <c r="Z635" s="361" t="s">
        <v>8</v>
      </c>
      <c r="AA635" s="361" t="s">
        <v>29</v>
      </c>
      <c r="AB635" s="384" t="s">
        <v>747</v>
      </c>
      <c r="AC635" s="437"/>
      <c r="AD635" s="369">
        <f>AD636</f>
        <v>5846.4000000000005</v>
      </c>
      <c r="AE635" s="369">
        <f t="shared" ref="AE635:AF635" si="179">AE636</f>
        <v>3415.5</v>
      </c>
      <c r="AF635" s="369">
        <f t="shared" si="179"/>
        <v>5516.9000000000005</v>
      </c>
      <c r="AG635" s="3"/>
      <c r="AH635" s="3"/>
    </row>
    <row r="636" spans="1:35" ht="31.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60" t="s">
        <v>682</v>
      </c>
      <c r="Y636" s="309" t="s">
        <v>393</v>
      </c>
      <c r="Z636" s="361" t="s">
        <v>8</v>
      </c>
      <c r="AA636" s="361" t="s">
        <v>29</v>
      </c>
      <c r="AB636" s="384" t="s">
        <v>681</v>
      </c>
      <c r="AC636" s="437"/>
      <c r="AD636" s="369">
        <f>AD637</f>
        <v>5846.4000000000005</v>
      </c>
      <c r="AE636" s="369">
        <f t="shared" si="178"/>
        <v>3415.5</v>
      </c>
      <c r="AF636" s="369">
        <f t="shared" si="178"/>
        <v>5516.9000000000005</v>
      </c>
      <c r="AG636" s="3"/>
      <c r="AH636" s="3"/>
    </row>
    <row r="637" spans="1:35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60" t="s">
        <v>58</v>
      </c>
      <c r="Y637" s="309" t="s">
        <v>393</v>
      </c>
      <c r="Z637" s="361" t="s">
        <v>8</v>
      </c>
      <c r="AA637" s="361" t="s">
        <v>29</v>
      </c>
      <c r="AB637" s="384" t="s">
        <v>681</v>
      </c>
      <c r="AC637" s="437">
        <v>600</v>
      </c>
      <c r="AD637" s="369">
        <f>AD638</f>
        <v>5846.4000000000005</v>
      </c>
      <c r="AE637" s="369">
        <f t="shared" si="178"/>
        <v>3415.5</v>
      </c>
      <c r="AF637" s="369">
        <f t="shared" si="178"/>
        <v>5516.9000000000005</v>
      </c>
      <c r="AG637" s="3"/>
      <c r="AH637" s="3"/>
    </row>
    <row r="638" spans="1:3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60" t="s">
        <v>59</v>
      </c>
      <c r="Y638" s="309" t="s">
        <v>393</v>
      </c>
      <c r="Z638" s="361" t="s">
        <v>8</v>
      </c>
      <c r="AA638" s="361" t="s">
        <v>29</v>
      </c>
      <c r="AB638" s="384" t="s">
        <v>681</v>
      </c>
      <c r="AC638" s="437">
        <v>610</v>
      </c>
      <c r="AD638" s="654">
        <f>5703.8+142.6</f>
        <v>5846.4000000000005</v>
      </c>
      <c r="AE638" s="654">
        <f>3332.2+83.3</f>
        <v>3415.5</v>
      </c>
      <c r="AF638" s="654">
        <f>5382.3+134.6</f>
        <v>5516.9000000000005</v>
      </c>
      <c r="AG638" s="3"/>
      <c r="AH638" s="3"/>
    </row>
    <row r="639" spans="1:3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1" t="s">
        <v>130</v>
      </c>
      <c r="Y639" s="309" t="s">
        <v>393</v>
      </c>
      <c r="Z639" s="329" t="s">
        <v>8</v>
      </c>
      <c r="AA639" s="310" t="s">
        <v>7</v>
      </c>
      <c r="AB639" s="383"/>
      <c r="AC639" s="311"/>
      <c r="AD639" s="369">
        <f>AD640</f>
        <v>96493.5</v>
      </c>
      <c r="AE639" s="369">
        <f t="shared" ref="AE639:AF639" si="180">AE640</f>
        <v>96762.6</v>
      </c>
      <c r="AF639" s="369">
        <f t="shared" si="180"/>
        <v>97026.2</v>
      </c>
      <c r="AI639" s="17"/>
    </row>
    <row r="640" spans="1:3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02" t="s">
        <v>251</v>
      </c>
      <c r="Y640" s="309" t="s">
        <v>393</v>
      </c>
      <c r="Z640" s="329" t="s">
        <v>8</v>
      </c>
      <c r="AA640" s="310" t="s">
        <v>7</v>
      </c>
      <c r="AB640" s="383" t="s">
        <v>96</v>
      </c>
      <c r="AC640" s="311"/>
      <c r="AD640" s="369">
        <f>AD641+AD646</f>
        <v>96493.5</v>
      </c>
      <c r="AE640" s="369">
        <f>AE641+AE646</f>
        <v>96762.6</v>
      </c>
      <c r="AF640" s="369">
        <f>AF641+AF646</f>
        <v>97026.2</v>
      </c>
    </row>
    <row r="641" spans="1:34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02" t="s">
        <v>254</v>
      </c>
      <c r="Y641" s="309" t="s">
        <v>393</v>
      </c>
      <c r="Z641" s="329" t="s">
        <v>8</v>
      </c>
      <c r="AA641" s="310" t="s">
        <v>7</v>
      </c>
      <c r="AB641" s="384" t="s">
        <v>113</v>
      </c>
      <c r="AC641" s="311"/>
      <c r="AD641" s="369">
        <f>AD642</f>
        <v>17659</v>
      </c>
      <c r="AE641" s="369">
        <f>AE642</f>
        <v>17659</v>
      </c>
      <c r="AF641" s="369">
        <f>AF642</f>
        <v>17659</v>
      </c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02" t="s">
        <v>255</v>
      </c>
      <c r="Y642" s="309" t="s">
        <v>393</v>
      </c>
      <c r="Z642" s="310" t="s">
        <v>8</v>
      </c>
      <c r="AA642" s="310" t="s">
        <v>7</v>
      </c>
      <c r="AB642" s="384" t="s">
        <v>421</v>
      </c>
      <c r="AC642" s="311"/>
      <c r="AD642" s="369">
        <f>AD643</f>
        <v>17659</v>
      </c>
      <c r="AE642" s="369">
        <f t="shared" ref="AE642:AF644" si="181">AE643</f>
        <v>17659</v>
      </c>
      <c r="AF642" s="369">
        <f t="shared" si="181"/>
        <v>17659</v>
      </c>
    </row>
    <row r="643" spans="1:34" ht="126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14" t="s">
        <v>484</v>
      </c>
      <c r="Y643" s="309" t="s">
        <v>393</v>
      </c>
      <c r="Z643" s="310" t="s">
        <v>8</v>
      </c>
      <c r="AA643" s="310" t="s">
        <v>7</v>
      </c>
      <c r="AB643" s="383" t="s">
        <v>445</v>
      </c>
      <c r="AC643" s="311"/>
      <c r="AD643" s="369">
        <f>AD644</f>
        <v>17659</v>
      </c>
      <c r="AE643" s="369">
        <f t="shared" si="181"/>
        <v>17659</v>
      </c>
      <c r="AF643" s="369">
        <f t="shared" si="181"/>
        <v>17659</v>
      </c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1" t="s">
        <v>58</v>
      </c>
      <c r="Y644" s="319" t="s">
        <v>393</v>
      </c>
      <c r="Z644" s="310" t="s">
        <v>8</v>
      </c>
      <c r="AA644" s="310" t="s">
        <v>7</v>
      </c>
      <c r="AB644" s="383" t="s">
        <v>445</v>
      </c>
      <c r="AC644" s="311">
        <v>600</v>
      </c>
      <c r="AD644" s="369">
        <f>AD645</f>
        <v>17659</v>
      </c>
      <c r="AE644" s="369">
        <f t="shared" si="181"/>
        <v>17659</v>
      </c>
      <c r="AF644" s="369">
        <f t="shared" si="181"/>
        <v>17659</v>
      </c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1" t="s">
        <v>59</v>
      </c>
      <c r="Y645" s="319" t="s">
        <v>393</v>
      </c>
      <c r="Z645" s="310" t="s">
        <v>8</v>
      </c>
      <c r="AA645" s="310" t="s">
        <v>7</v>
      </c>
      <c r="AB645" s="383" t="s">
        <v>445</v>
      </c>
      <c r="AC645" s="311">
        <v>610</v>
      </c>
      <c r="AD645" s="369">
        <f>17104+555</f>
        <v>17659</v>
      </c>
      <c r="AE645" s="369">
        <f>17104+555</f>
        <v>17659</v>
      </c>
      <c r="AF645" s="369">
        <f>17104+555</f>
        <v>17659</v>
      </c>
    </row>
    <row r="646" spans="1:34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02" t="s">
        <v>449</v>
      </c>
      <c r="Y646" s="309">
        <v>901</v>
      </c>
      <c r="Z646" s="329" t="s">
        <v>8</v>
      </c>
      <c r="AA646" s="310" t="s">
        <v>7</v>
      </c>
      <c r="AB646" s="384" t="s">
        <v>97</v>
      </c>
      <c r="AC646" s="431"/>
      <c r="AD646" s="323">
        <f>AD647+AD652</f>
        <v>78834.5</v>
      </c>
      <c r="AE646" s="323">
        <f>AE647+AE652</f>
        <v>79103.600000000006</v>
      </c>
      <c r="AF646" s="323">
        <f>AF647+AF652</f>
        <v>79367.199999999997</v>
      </c>
    </row>
    <row r="647" spans="1:34" ht="31.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02" t="s">
        <v>485</v>
      </c>
      <c r="Y647" s="309">
        <v>901</v>
      </c>
      <c r="Z647" s="329" t="s">
        <v>8</v>
      </c>
      <c r="AA647" s="310" t="s">
        <v>7</v>
      </c>
      <c r="AB647" s="384" t="s">
        <v>451</v>
      </c>
      <c r="AC647" s="431"/>
      <c r="AD647" s="323">
        <f>AD648</f>
        <v>54972.6</v>
      </c>
      <c r="AE647" s="323">
        <f t="shared" ref="AE647:AF648" si="182">AE648</f>
        <v>55194</v>
      </c>
      <c r="AF647" s="323">
        <f t="shared" si="182"/>
        <v>55413</v>
      </c>
    </row>
    <row r="648" spans="1:34" ht="31.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02" t="s">
        <v>257</v>
      </c>
      <c r="Y648" s="309">
        <v>901</v>
      </c>
      <c r="Z648" s="329" t="s">
        <v>8</v>
      </c>
      <c r="AA648" s="310" t="s">
        <v>7</v>
      </c>
      <c r="AB648" s="384" t="s">
        <v>452</v>
      </c>
      <c r="AC648" s="438"/>
      <c r="AD648" s="356">
        <f>AD649</f>
        <v>54972.6</v>
      </c>
      <c r="AE648" s="356">
        <f t="shared" si="182"/>
        <v>55194</v>
      </c>
      <c r="AF648" s="356">
        <f t="shared" si="182"/>
        <v>55413</v>
      </c>
    </row>
    <row r="649" spans="1:34" ht="31.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1" t="s">
        <v>316</v>
      </c>
      <c r="Y649" s="309">
        <v>901</v>
      </c>
      <c r="Z649" s="329" t="s">
        <v>8</v>
      </c>
      <c r="AA649" s="310" t="s">
        <v>7</v>
      </c>
      <c r="AB649" s="384" t="s">
        <v>453</v>
      </c>
      <c r="AC649" s="439"/>
      <c r="AD649" s="323">
        <f t="shared" ref="AD649:AF650" si="183">AD650</f>
        <v>54972.6</v>
      </c>
      <c r="AE649" s="323">
        <f t="shared" si="183"/>
        <v>55194</v>
      </c>
      <c r="AF649" s="323">
        <f t="shared" si="183"/>
        <v>55413</v>
      </c>
    </row>
    <row r="650" spans="1:34" ht="31.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31" t="s">
        <v>58</v>
      </c>
      <c r="Y650" s="309">
        <v>901</v>
      </c>
      <c r="Z650" s="329" t="s">
        <v>8</v>
      </c>
      <c r="AA650" s="310" t="s">
        <v>7</v>
      </c>
      <c r="AB650" s="384" t="s">
        <v>453</v>
      </c>
      <c r="AC650" s="311">
        <v>600</v>
      </c>
      <c r="AD650" s="323">
        <f t="shared" si="183"/>
        <v>54972.6</v>
      </c>
      <c r="AE650" s="323">
        <f t="shared" si="183"/>
        <v>55194</v>
      </c>
      <c r="AF650" s="323">
        <f t="shared" si="183"/>
        <v>55413</v>
      </c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31" t="s">
        <v>59</v>
      </c>
      <c r="Y651" s="309">
        <v>901</v>
      </c>
      <c r="Z651" s="329" t="s">
        <v>8</v>
      </c>
      <c r="AA651" s="310" t="s">
        <v>7</v>
      </c>
      <c r="AB651" s="384" t="s">
        <v>453</v>
      </c>
      <c r="AC651" s="311">
        <v>610</v>
      </c>
      <c r="AD651" s="369">
        <f>52273.5+2699.1</f>
        <v>54972.6</v>
      </c>
      <c r="AE651" s="369">
        <f>52387+2807</f>
        <v>55194</v>
      </c>
      <c r="AF651" s="369">
        <v>55413</v>
      </c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402" t="s">
        <v>454</v>
      </c>
      <c r="Y652" s="309">
        <v>901</v>
      </c>
      <c r="Z652" s="310" t="s">
        <v>8</v>
      </c>
      <c r="AA652" s="310" t="s">
        <v>7</v>
      </c>
      <c r="AB652" s="384" t="s">
        <v>455</v>
      </c>
      <c r="AC652" s="336"/>
      <c r="AD652" s="323">
        <f>AD653</f>
        <v>23861.9</v>
      </c>
      <c r="AE652" s="323">
        <f>AE653</f>
        <v>23909.600000000002</v>
      </c>
      <c r="AF652" s="323">
        <f>AF653</f>
        <v>23954.2</v>
      </c>
      <c r="AG652" s="3"/>
      <c r="AH652" s="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14" t="s">
        <v>148</v>
      </c>
      <c r="Y653" s="309">
        <v>901</v>
      </c>
      <c r="Z653" s="329" t="s">
        <v>8</v>
      </c>
      <c r="AA653" s="310" t="s">
        <v>7</v>
      </c>
      <c r="AB653" s="384" t="s">
        <v>456</v>
      </c>
      <c r="AC653" s="311"/>
      <c r="AD653" s="369">
        <f>AD654+AD658</f>
        <v>23861.9</v>
      </c>
      <c r="AE653" s="369">
        <f>AE654+AE658</f>
        <v>23909.600000000002</v>
      </c>
      <c r="AF653" s="369">
        <f>AF654+AF658</f>
        <v>23954.2</v>
      </c>
      <c r="AG653" s="3"/>
      <c r="AH653" s="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331" t="s">
        <v>58</v>
      </c>
      <c r="Y654" s="309">
        <v>901</v>
      </c>
      <c r="Z654" s="329" t="s">
        <v>8</v>
      </c>
      <c r="AA654" s="310" t="s">
        <v>7</v>
      </c>
      <c r="AB654" s="384" t="s">
        <v>456</v>
      </c>
      <c r="AC654" s="311">
        <v>600</v>
      </c>
      <c r="AD654" s="369">
        <f>AD655+AD656+AD657</f>
        <v>23485.600000000002</v>
      </c>
      <c r="AE654" s="369">
        <f>AE655+AE656+AE657</f>
        <v>23533.300000000003</v>
      </c>
      <c r="AF654" s="369">
        <f>AF655+AF656+AF657</f>
        <v>23577.9</v>
      </c>
      <c r="AG654" s="3"/>
      <c r="AH654" s="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331" t="s">
        <v>59</v>
      </c>
      <c r="Y655" s="309">
        <v>901</v>
      </c>
      <c r="Z655" s="329" t="s">
        <v>8</v>
      </c>
      <c r="AA655" s="310" t="s">
        <v>7</v>
      </c>
      <c r="AB655" s="384" t="s">
        <v>456</v>
      </c>
      <c r="AC655" s="311">
        <v>610</v>
      </c>
      <c r="AD655" s="369">
        <v>22228.2</v>
      </c>
      <c r="AE655" s="369">
        <v>22275.9</v>
      </c>
      <c r="AF655" s="369">
        <v>22320.5</v>
      </c>
      <c r="AG655" s="3"/>
      <c r="AH655" s="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331" t="s">
        <v>126</v>
      </c>
      <c r="Y656" s="309">
        <v>901</v>
      </c>
      <c r="Z656" s="329" t="s">
        <v>8</v>
      </c>
      <c r="AA656" s="310" t="s">
        <v>7</v>
      </c>
      <c r="AB656" s="384" t="s">
        <v>456</v>
      </c>
      <c r="AC656" s="311">
        <v>620</v>
      </c>
      <c r="AD656" s="369">
        <v>628.70000000000005</v>
      </c>
      <c r="AE656" s="369">
        <v>628.70000000000005</v>
      </c>
      <c r="AF656" s="369">
        <v>628.70000000000005</v>
      </c>
      <c r="AG656" s="3"/>
      <c r="AH656" s="3"/>
    </row>
    <row r="657" spans="1:34" ht="47.2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331" t="s">
        <v>346</v>
      </c>
      <c r="Y657" s="309">
        <v>901</v>
      </c>
      <c r="Z657" s="329" t="s">
        <v>8</v>
      </c>
      <c r="AA657" s="310" t="s">
        <v>7</v>
      </c>
      <c r="AB657" s="384" t="s">
        <v>456</v>
      </c>
      <c r="AC657" s="311">
        <v>630</v>
      </c>
      <c r="AD657" s="369">
        <v>628.70000000000005</v>
      </c>
      <c r="AE657" s="369">
        <v>628.70000000000005</v>
      </c>
      <c r="AF657" s="369">
        <v>628.70000000000005</v>
      </c>
      <c r="AG657" s="3"/>
      <c r="AH657" s="3"/>
    </row>
    <row r="658" spans="1:34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1" t="s">
        <v>41</v>
      </c>
      <c r="Y658" s="309">
        <v>901</v>
      </c>
      <c r="Z658" s="329" t="s">
        <v>8</v>
      </c>
      <c r="AA658" s="310" t="s">
        <v>7</v>
      </c>
      <c r="AB658" s="384" t="s">
        <v>456</v>
      </c>
      <c r="AC658" s="311">
        <v>800</v>
      </c>
      <c r="AD658" s="369">
        <f>AD659</f>
        <v>376.3</v>
      </c>
      <c r="AE658" s="369">
        <f>AE659</f>
        <v>376.3</v>
      </c>
      <c r="AF658" s="369">
        <f>AF659</f>
        <v>376.3</v>
      </c>
      <c r="AG658" s="3"/>
      <c r="AH658" s="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1" t="s">
        <v>117</v>
      </c>
      <c r="Y659" s="309">
        <v>901</v>
      </c>
      <c r="Z659" s="329" t="s">
        <v>8</v>
      </c>
      <c r="AA659" s="310" t="s">
        <v>7</v>
      </c>
      <c r="AB659" s="384" t="s">
        <v>456</v>
      </c>
      <c r="AC659" s="311">
        <v>810</v>
      </c>
      <c r="AD659" s="369">
        <v>376.3</v>
      </c>
      <c r="AE659" s="369">
        <v>376.3</v>
      </c>
      <c r="AF659" s="369">
        <v>376.3</v>
      </c>
      <c r="AG659" s="3"/>
      <c r="AH659" s="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1" t="s">
        <v>131</v>
      </c>
      <c r="Y660" s="309">
        <v>901</v>
      </c>
      <c r="Z660" s="310" t="s">
        <v>8</v>
      </c>
      <c r="AA660" s="310" t="s">
        <v>8</v>
      </c>
      <c r="AB660" s="384"/>
      <c r="AC660" s="311"/>
      <c r="AD660" s="369">
        <f t="shared" ref="AD660:AD665" si="184">AD661</f>
        <v>1250</v>
      </c>
      <c r="AE660" s="369">
        <f t="shared" ref="AE660:AF665" si="185">AE661</f>
        <v>1290</v>
      </c>
      <c r="AF660" s="369">
        <f t="shared" si="185"/>
        <v>1325</v>
      </c>
      <c r="AG660" s="3"/>
      <c r="AH660" s="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02" t="s">
        <v>286</v>
      </c>
      <c r="Y661" s="309">
        <v>901</v>
      </c>
      <c r="Z661" s="310" t="s">
        <v>8</v>
      </c>
      <c r="AA661" s="310" t="s">
        <v>8</v>
      </c>
      <c r="AB661" s="384" t="s">
        <v>128</v>
      </c>
      <c r="AC661" s="311"/>
      <c r="AD661" s="369">
        <f t="shared" si="184"/>
        <v>1250</v>
      </c>
      <c r="AE661" s="369">
        <f t="shared" si="185"/>
        <v>1290</v>
      </c>
      <c r="AF661" s="369">
        <f t="shared" si="185"/>
        <v>1325</v>
      </c>
      <c r="AG661" s="3"/>
      <c r="AH661" s="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02" t="s">
        <v>294</v>
      </c>
      <c r="Y662" s="309">
        <v>901</v>
      </c>
      <c r="Z662" s="326" t="s">
        <v>8</v>
      </c>
      <c r="AA662" s="326" t="s">
        <v>8</v>
      </c>
      <c r="AB662" s="384" t="s">
        <v>295</v>
      </c>
      <c r="AC662" s="311"/>
      <c r="AD662" s="369">
        <f t="shared" si="184"/>
        <v>1250</v>
      </c>
      <c r="AE662" s="369">
        <f t="shared" si="185"/>
        <v>1290</v>
      </c>
      <c r="AF662" s="369">
        <f t="shared" si="185"/>
        <v>1325</v>
      </c>
      <c r="AG662" s="3"/>
      <c r="AH662" s="3"/>
    </row>
    <row r="663" spans="1:34" ht="63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04" t="s">
        <v>539</v>
      </c>
      <c r="Y663" s="309">
        <v>901</v>
      </c>
      <c r="Z663" s="326" t="s">
        <v>8</v>
      </c>
      <c r="AA663" s="326" t="s">
        <v>8</v>
      </c>
      <c r="AB663" s="385" t="s">
        <v>540</v>
      </c>
      <c r="AC663" s="311"/>
      <c r="AD663" s="369">
        <f t="shared" si="184"/>
        <v>1250</v>
      </c>
      <c r="AE663" s="369">
        <f t="shared" si="185"/>
        <v>1290</v>
      </c>
      <c r="AF663" s="369">
        <f t="shared" si="185"/>
        <v>1325</v>
      </c>
      <c r="AG663" s="3"/>
      <c r="AH663" s="3"/>
    </row>
    <row r="664" spans="1:34" ht="31.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404" t="s">
        <v>668</v>
      </c>
      <c r="Y664" s="309">
        <v>901</v>
      </c>
      <c r="Z664" s="310" t="s">
        <v>8</v>
      </c>
      <c r="AA664" s="310" t="s">
        <v>8</v>
      </c>
      <c r="AB664" s="385" t="s">
        <v>541</v>
      </c>
      <c r="AC664" s="311"/>
      <c r="AD664" s="369">
        <f t="shared" si="184"/>
        <v>1250</v>
      </c>
      <c r="AE664" s="369">
        <f t="shared" si="185"/>
        <v>1290</v>
      </c>
      <c r="AF664" s="369">
        <f t="shared" si="185"/>
        <v>1325</v>
      </c>
      <c r="AG664" s="3"/>
      <c r="AH664" s="3"/>
    </row>
    <row r="665" spans="1:34" ht="31.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31" t="s">
        <v>58</v>
      </c>
      <c r="Y665" s="309">
        <v>901</v>
      </c>
      <c r="Z665" s="326" t="s">
        <v>8</v>
      </c>
      <c r="AA665" s="326" t="s">
        <v>8</v>
      </c>
      <c r="AB665" s="385" t="s">
        <v>541</v>
      </c>
      <c r="AC665" s="311">
        <v>600</v>
      </c>
      <c r="AD665" s="369">
        <f t="shared" si="184"/>
        <v>1250</v>
      </c>
      <c r="AE665" s="369">
        <f t="shared" si="185"/>
        <v>1290</v>
      </c>
      <c r="AF665" s="369">
        <f t="shared" si="185"/>
        <v>1325</v>
      </c>
      <c r="AG665" s="3"/>
      <c r="AH665" s="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31" t="s">
        <v>59</v>
      </c>
      <c r="Y666" s="309">
        <v>901</v>
      </c>
      <c r="Z666" s="326" t="s">
        <v>8</v>
      </c>
      <c r="AA666" s="326" t="s">
        <v>8</v>
      </c>
      <c r="AB666" s="385" t="s">
        <v>541</v>
      </c>
      <c r="AC666" s="311">
        <v>610</v>
      </c>
      <c r="AD666" s="369">
        <v>1250</v>
      </c>
      <c r="AE666" s="369">
        <v>1290</v>
      </c>
      <c r="AF666" s="369">
        <v>1325</v>
      </c>
      <c r="AG666" s="3"/>
      <c r="AH666" s="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31" t="s">
        <v>37</v>
      </c>
      <c r="Y667" s="309">
        <v>901</v>
      </c>
      <c r="Z667" s="310" t="s">
        <v>8</v>
      </c>
      <c r="AA667" s="310" t="s">
        <v>22</v>
      </c>
      <c r="AB667" s="383"/>
      <c r="AC667" s="311"/>
      <c r="AD667" s="369">
        <f>AD668+AD684</f>
        <v>34885.699999999997</v>
      </c>
      <c r="AE667" s="369">
        <f t="shared" ref="AE667:AF667" si="186">AE668+AE684</f>
        <v>33356.100000000006</v>
      </c>
      <c r="AF667" s="369">
        <f t="shared" si="186"/>
        <v>33361.199999999997</v>
      </c>
      <c r="AG667" s="3"/>
      <c r="AH667" s="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02" t="s">
        <v>251</v>
      </c>
      <c r="Y668" s="309">
        <v>901</v>
      </c>
      <c r="Z668" s="310" t="s">
        <v>8</v>
      </c>
      <c r="AA668" s="310" t="s">
        <v>22</v>
      </c>
      <c r="AB668" s="383" t="s">
        <v>96</v>
      </c>
      <c r="AC668" s="336"/>
      <c r="AD668" s="369">
        <f t="shared" ref="AD668:AF669" si="187">AD669</f>
        <v>25606.5</v>
      </c>
      <c r="AE668" s="369">
        <f t="shared" si="187"/>
        <v>24057.9</v>
      </c>
      <c r="AF668" s="369">
        <f t="shared" si="187"/>
        <v>24063</v>
      </c>
      <c r="AG668" s="3"/>
      <c r="AH668" s="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02" t="s">
        <v>46</v>
      </c>
      <c r="Y669" s="309" t="s">
        <v>393</v>
      </c>
      <c r="Z669" s="310" t="s">
        <v>8</v>
      </c>
      <c r="AA669" s="310" t="s">
        <v>22</v>
      </c>
      <c r="AB669" s="384" t="s">
        <v>457</v>
      </c>
      <c r="AC669" s="311"/>
      <c r="AD669" s="369">
        <f t="shared" si="187"/>
        <v>25606.5</v>
      </c>
      <c r="AE669" s="369">
        <f t="shared" si="187"/>
        <v>24057.9</v>
      </c>
      <c r="AF669" s="369">
        <f t="shared" si="187"/>
        <v>24063</v>
      </c>
      <c r="AG669" s="3"/>
      <c r="AH669" s="3"/>
    </row>
    <row r="670" spans="1:34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02" t="s">
        <v>258</v>
      </c>
      <c r="Y670" s="309" t="s">
        <v>393</v>
      </c>
      <c r="Z670" s="310" t="s">
        <v>8</v>
      </c>
      <c r="AA670" s="310" t="s">
        <v>22</v>
      </c>
      <c r="AB670" s="384" t="s">
        <v>458</v>
      </c>
      <c r="AC670" s="311"/>
      <c r="AD670" s="369">
        <f>AD671+AD681</f>
        <v>25606.5</v>
      </c>
      <c r="AE670" s="369">
        <f>AE671+AE681</f>
        <v>24057.9</v>
      </c>
      <c r="AF670" s="369">
        <f>AF671+AF681</f>
        <v>24063</v>
      </c>
      <c r="AG670" s="3"/>
      <c r="AH670" s="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14" t="s">
        <v>197</v>
      </c>
      <c r="Y671" s="309" t="s">
        <v>393</v>
      </c>
      <c r="Z671" s="310" t="s">
        <v>8</v>
      </c>
      <c r="AA671" s="310" t="s">
        <v>22</v>
      </c>
      <c r="AB671" s="384" t="s">
        <v>459</v>
      </c>
      <c r="AC671" s="311"/>
      <c r="AD671" s="369">
        <f>AD672+AD675+AD678</f>
        <v>25418.6</v>
      </c>
      <c r="AE671" s="369">
        <f>AE672+AE675+AE678</f>
        <v>23870</v>
      </c>
      <c r="AF671" s="369">
        <f>AF672+AF675+AF678</f>
        <v>23875.1</v>
      </c>
      <c r="AG671" s="3"/>
      <c r="AH671" s="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31" t="s">
        <v>198</v>
      </c>
      <c r="Y672" s="309" t="s">
        <v>393</v>
      </c>
      <c r="Z672" s="310" t="s">
        <v>8</v>
      </c>
      <c r="AA672" s="310" t="s">
        <v>22</v>
      </c>
      <c r="AB672" s="384" t="s">
        <v>460</v>
      </c>
      <c r="AC672" s="311"/>
      <c r="AD672" s="369">
        <f>AD673</f>
        <v>1284.9000000000001</v>
      </c>
      <c r="AE672" s="369">
        <f t="shared" ref="AE672:AF672" si="188">AE673</f>
        <v>1337.8</v>
      </c>
      <c r="AF672" s="369">
        <f t="shared" si="188"/>
        <v>1391.2</v>
      </c>
      <c r="AG672" s="3"/>
      <c r="AH672" s="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331" t="s">
        <v>116</v>
      </c>
      <c r="Y673" s="309" t="s">
        <v>393</v>
      </c>
      <c r="Z673" s="310" t="s">
        <v>8</v>
      </c>
      <c r="AA673" s="310" t="s">
        <v>22</v>
      </c>
      <c r="AB673" s="384" t="s">
        <v>460</v>
      </c>
      <c r="AC673" s="311">
        <v>200</v>
      </c>
      <c r="AD673" s="369">
        <f>AD674</f>
        <v>1284.9000000000001</v>
      </c>
      <c r="AE673" s="369">
        <f>AE674</f>
        <v>1337.8</v>
      </c>
      <c r="AF673" s="369">
        <f>AF674</f>
        <v>1391.2</v>
      </c>
      <c r="AG673" s="3"/>
      <c r="AH673" s="3"/>
    </row>
    <row r="674" spans="1:34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31" t="s">
        <v>50</v>
      </c>
      <c r="Y674" s="309" t="s">
        <v>393</v>
      </c>
      <c r="Z674" s="310" t="s">
        <v>8</v>
      </c>
      <c r="AA674" s="310" t="s">
        <v>22</v>
      </c>
      <c r="AB674" s="384" t="s">
        <v>460</v>
      </c>
      <c r="AC674" s="311">
        <v>240</v>
      </c>
      <c r="AD674" s="369">
        <v>1284.9000000000001</v>
      </c>
      <c r="AE674" s="369">
        <v>1337.8</v>
      </c>
      <c r="AF674" s="369">
        <v>1391.2</v>
      </c>
      <c r="AG674" s="3"/>
      <c r="AH674" s="3"/>
    </row>
    <row r="675" spans="1:34" ht="31.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31" t="s">
        <v>332</v>
      </c>
      <c r="Y675" s="309" t="s">
        <v>393</v>
      </c>
      <c r="Z675" s="310" t="s">
        <v>8</v>
      </c>
      <c r="AA675" s="310" t="s">
        <v>22</v>
      </c>
      <c r="AB675" s="384" t="s">
        <v>461</v>
      </c>
      <c r="AC675" s="311"/>
      <c r="AD675" s="369">
        <f t="shared" ref="AD675:AF676" si="189">AD676</f>
        <v>10598.1</v>
      </c>
      <c r="AE675" s="369">
        <f t="shared" si="189"/>
        <v>9876</v>
      </c>
      <c r="AF675" s="369">
        <f t="shared" si="189"/>
        <v>9876</v>
      </c>
      <c r="AG675" s="3"/>
      <c r="AH675" s="3"/>
    </row>
    <row r="676" spans="1:34" ht="47.2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31" t="s">
        <v>40</v>
      </c>
      <c r="Y676" s="309" t="s">
        <v>393</v>
      </c>
      <c r="Z676" s="310" t="s">
        <v>8</v>
      </c>
      <c r="AA676" s="310" t="s">
        <v>22</v>
      </c>
      <c r="AB676" s="384" t="s">
        <v>461</v>
      </c>
      <c r="AC676" s="311">
        <v>100</v>
      </c>
      <c r="AD676" s="369">
        <f t="shared" si="189"/>
        <v>10598.1</v>
      </c>
      <c r="AE676" s="369">
        <f t="shared" si="189"/>
        <v>9876</v>
      </c>
      <c r="AF676" s="369">
        <f t="shared" si="189"/>
        <v>9876</v>
      </c>
      <c r="AG676" s="3"/>
      <c r="AH676" s="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1" t="s">
        <v>92</v>
      </c>
      <c r="Y677" s="309" t="s">
        <v>393</v>
      </c>
      <c r="Z677" s="310" t="s">
        <v>8</v>
      </c>
      <c r="AA677" s="310" t="s">
        <v>22</v>
      </c>
      <c r="AB677" s="384" t="s">
        <v>461</v>
      </c>
      <c r="AC677" s="311">
        <v>120</v>
      </c>
      <c r="AD677" s="369">
        <v>10598.1</v>
      </c>
      <c r="AE677" s="369">
        <v>9876</v>
      </c>
      <c r="AF677" s="369">
        <v>9876</v>
      </c>
      <c r="AG677" s="3"/>
      <c r="AH677" s="3"/>
    </row>
    <row r="678" spans="1:34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331" t="s">
        <v>259</v>
      </c>
      <c r="Y678" s="309" t="s">
        <v>393</v>
      </c>
      <c r="Z678" s="310" t="s">
        <v>8</v>
      </c>
      <c r="AA678" s="310" t="s">
        <v>22</v>
      </c>
      <c r="AB678" s="384" t="s">
        <v>462</v>
      </c>
      <c r="AC678" s="311"/>
      <c r="AD678" s="369">
        <f t="shared" ref="AD678:AF679" si="190">AD679</f>
        <v>13535.6</v>
      </c>
      <c r="AE678" s="369">
        <f t="shared" si="190"/>
        <v>12656.2</v>
      </c>
      <c r="AF678" s="369">
        <f t="shared" si="190"/>
        <v>12607.9</v>
      </c>
      <c r="AG678" s="3"/>
      <c r="AH678" s="3"/>
    </row>
    <row r="679" spans="1:34" ht="47.2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331" t="s">
        <v>40</v>
      </c>
      <c r="Y679" s="309" t="s">
        <v>393</v>
      </c>
      <c r="Z679" s="310" t="s">
        <v>8</v>
      </c>
      <c r="AA679" s="310" t="s">
        <v>22</v>
      </c>
      <c r="AB679" s="384" t="s">
        <v>462</v>
      </c>
      <c r="AC679" s="311">
        <v>100</v>
      </c>
      <c r="AD679" s="369">
        <f t="shared" si="190"/>
        <v>13535.6</v>
      </c>
      <c r="AE679" s="369">
        <f t="shared" si="190"/>
        <v>12656.2</v>
      </c>
      <c r="AF679" s="369">
        <f t="shared" si="190"/>
        <v>12607.9</v>
      </c>
      <c r="AG679" s="3"/>
      <c r="AH679" s="3"/>
    </row>
    <row r="680" spans="1:34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331" t="s">
        <v>92</v>
      </c>
      <c r="Y680" s="309" t="s">
        <v>393</v>
      </c>
      <c r="Z680" s="310" t="s">
        <v>8</v>
      </c>
      <c r="AA680" s="310" t="s">
        <v>22</v>
      </c>
      <c r="AB680" s="384" t="s">
        <v>462</v>
      </c>
      <c r="AC680" s="311">
        <v>120</v>
      </c>
      <c r="AD680" s="369">
        <v>13535.6</v>
      </c>
      <c r="AE680" s="369">
        <v>12656.2</v>
      </c>
      <c r="AF680" s="369">
        <v>12607.9</v>
      </c>
      <c r="AG680" s="3"/>
      <c r="AH680" s="3"/>
    </row>
    <row r="681" spans="1:34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331" t="s">
        <v>260</v>
      </c>
      <c r="Y681" s="309" t="s">
        <v>393</v>
      </c>
      <c r="Z681" s="310" t="s">
        <v>8</v>
      </c>
      <c r="AA681" s="310" t="s">
        <v>22</v>
      </c>
      <c r="AB681" s="384" t="s">
        <v>463</v>
      </c>
      <c r="AC681" s="311"/>
      <c r="AD681" s="369">
        <f t="shared" ref="AD681:AF682" si="191">AD682</f>
        <v>187.9</v>
      </c>
      <c r="AE681" s="369">
        <f t="shared" si="191"/>
        <v>187.9</v>
      </c>
      <c r="AF681" s="369">
        <f t="shared" si="191"/>
        <v>187.9</v>
      </c>
      <c r="AG681" s="3"/>
      <c r="AH681" s="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331" t="s">
        <v>116</v>
      </c>
      <c r="Y682" s="309" t="s">
        <v>393</v>
      </c>
      <c r="Z682" s="310" t="s">
        <v>8</v>
      </c>
      <c r="AA682" s="310" t="s">
        <v>22</v>
      </c>
      <c r="AB682" s="384" t="s">
        <v>463</v>
      </c>
      <c r="AC682" s="311">
        <v>200</v>
      </c>
      <c r="AD682" s="369">
        <f t="shared" si="191"/>
        <v>187.9</v>
      </c>
      <c r="AE682" s="369">
        <f t="shared" si="191"/>
        <v>187.9</v>
      </c>
      <c r="AF682" s="369">
        <f t="shared" si="191"/>
        <v>187.9</v>
      </c>
      <c r="AG682" s="3"/>
      <c r="AH682" s="3"/>
    </row>
    <row r="683" spans="1:34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331" t="s">
        <v>50</v>
      </c>
      <c r="Y683" s="309" t="s">
        <v>393</v>
      </c>
      <c r="Z683" s="310" t="s">
        <v>8</v>
      </c>
      <c r="AA683" s="310" t="s">
        <v>22</v>
      </c>
      <c r="AB683" s="384" t="s">
        <v>463</v>
      </c>
      <c r="AC683" s="311">
        <v>240</v>
      </c>
      <c r="AD683" s="369">
        <v>187.9</v>
      </c>
      <c r="AE683" s="369">
        <v>187.9</v>
      </c>
      <c r="AF683" s="369">
        <v>187.9</v>
      </c>
      <c r="AG683" s="3"/>
      <c r="AH683" s="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01" t="s">
        <v>281</v>
      </c>
      <c r="Y684" s="309" t="s">
        <v>393</v>
      </c>
      <c r="Z684" s="310" t="s">
        <v>8</v>
      </c>
      <c r="AA684" s="310" t="s">
        <v>22</v>
      </c>
      <c r="AB684" s="384" t="s">
        <v>105</v>
      </c>
      <c r="AC684" s="311"/>
      <c r="AD684" s="369">
        <f t="shared" ref="AD684:AF688" si="192">AD685</f>
        <v>9279.2000000000007</v>
      </c>
      <c r="AE684" s="369">
        <f t="shared" si="192"/>
        <v>9298.2000000000007</v>
      </c>
      <c r="AF684" s="369">
        <f t="shared" si="192"/>
        <v>9298.2000000000007</v>
      </c>
      <c r="AG684" s="3"/>
      <c r="AH684" s="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01" t="s">
        <v>284</v>
      </c>
      <c r="Y685" s="309" t="s">
        <v>393</v>
      </c>
      <c r="Z685" s="310" t="s">
        <v>8</v>
      </c>
      <c r="AA685" s="310" t="s">
        <v>22</v>
      </c>
      <c r="AB685" s="384" t="s">
        <v>106</v>
      </c>
      <c r="AC685" s="311"/>
      <c r="AD685" s="369">
        <f t="shared" si="192"/>
        <v>9279.2000000000007</v>
      </c>
      <c r="AE685" s="369">
        <f t="shared" si="192"/>
        <v>9298.2000000000007</v>
      </c>
      <c r="AF685" s="369">
        <f t="shared" si="192"/>
        <v>9298.2000000000007</v>
      </c>
      <c r="AG685" s="3"/>
      <c r="AH685" s="3"/>
    </row>
    <row r="686" spans="1:34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08" t="s">
        <v>487</v>
      </c>
      <c r="Y686" s="309" t="s">
        <v>393</v>
      </c>
      <c r="Z686" s="310" t="s">
        <v>8</v>
      </c>
      <c r="AA686" s="310" t="s">
        <v>22</v>
      </c>
      <c r="AB686" s="384" t="s">
        <v>477</v>
      </c>
      <c r="AC686" s="311"/>
      <c r="AD686" s="369">
        <f>AD687+AD690</f>
        <v>9279.2000000000007</v>
      </c>
      <c r="AE686" s="369">
        <f t="shared" ref="AE686:AF686" si="193">AE687+AE690</f>
        <v>9298.2000000000007</v>
      </c>
      <c r="AF686" s="369">
        <f t="shared" si="193"/>
        <v>9298.2000000000007</v>
      </c>
      <c r="AG686" s="3"/>
      <c r="AH686" s="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493" t="s">
        <v>724</v>
      </c>
      <c r="Y687" s="309" t="s">
        <v>393</v>
      </c>
      <c r="Z687" s="310" t="s">
        <v>8</v>
      </c>
      <c r="AA687" s="310" t="s">
        <v>22</v>
      </c>
      <c r="AB687" s="384" t="s">
        <v>725</v>
      </c>
      <c r="AC687" s="311"/>
      <c r="AD687" s="369">
        <f>AD688</f>
        <v>5097.2</v>
      </c>
      <c r="AE687" s="369">
        <f t="shared" si="192"/>
        <v>5116.2</v>
      </c>
      <c r="AF687" s="369">
        <f t="shared" si="192"/>
        <v>5116.2</v>
      </c>
      <c r="AG687" s="3"/>
      <c r="AH687" s="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331" t="s">
        <v>58</v>
      </c>
      <c r="Y688" s="309" t="s">
        <v>393</v>
      </c>
      <c r="Z688" s="310" t="s">
        <v>8</v>
      </c>
      <c r="AA688" s="310" t="s">
        <v>22</v>
      </c>
      <c r="AB688" s="384" t="s">
        <v>725</v>
      </c>
      <c r="AC688" s="311">
        <v>600</v>
      </c>
      <c r="AD688" s="369">
        <f>AD689</f>
        <v>5097.2</v>
      </c>
      <c r="AE688" s="369">
        <f t="shared" si="192"/>
        <v>5116.2</v>
      </c>
      <c r="AF688" s="369">
        <f t="shared" si="192"/>
        <v>5116.2</v>
      </c>
      <c r="AG688" s="3"/>
      <c r="AH688" s="3"/>
    </row>
    <row r="689" spans="1:34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1" t="s">
        <v>59</v>
      </c>
      <c r="Y689" s="309" t="s">
        <v>393</v>
      </c>
      <c r="Z689" s="310" t="s">
        <v>8</v>
      </c>
      <c r="AA689" s="310" t="s">
        <v>22</v>
      </c>
      <c r="AB689" s="384" t="s">
        <v>725</v>
      </c>
      <c r="AC689" s="311">
        <v>610</v>
      </c>
      <c r="AD689" s="369">
        <f>5097.2</f>
        <v>5097.2</v>
      </c>
      <c r="AE689" s="369">
        <v>5116.2</v>
      </c>
      <c r="AF689" s="369">
        <v>5116.2</v>
      </c>
      <c r="AG689" s="3"/>
      <c r="AH689" s="3"/>
    </row>
    <row r="690" spans="1:34" ht="47.2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08" t="s">
        <v>304</v>
      </c>
      <c r="Y690" s="309" t="s">
        <v>393</v>
      </c>
      <c r="Z690" s="310" t="s">
        <v>8</v>
      </c>
      <c r="AA690" s="310" t="s">
        <v>22</v>
      </c>
      <c r="AB690" s="384" t="s">
        <v>480</v>
      </c>
      <c r="AC690" s="311"/>
      <c r="AD690" s="369">
        <f t="shared" ref="AD690:AF691" si="194">AD691</f>
        <v>4182</v>
      </c>
      <c r="AE690" s="369">
        <f t="shared" si="194"/>
        <v>4182</v>
      </c>
      <c r="AF690" s="369">
        <f t="shared" si="194"/>
        <v>4182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331" t="s">
        <v>58</v>
      </c>
      <c r="Y691" s="309" t="s">
        <v>393</v>
      </c>
      <c r="Z691" s="310" t="s">
        <v>8</v>
      </c>
      <c r="AA691" s="310" t="s">
        <v>22</v>
      </c>
      <c r="AB691" s="384" t="s">
        <v>480</v>
      </c>
      <c r="AC691" s="311">
        <v>600</v>
      </c>
      <c r="AD691" s="369">
        <f t="shared" si="194"/>
        <v>4182</v>
      </c>
      <c r="AE691" s="369">
        <f t="shared" si="194"/>
        <v>4182</v>
      </c>
      <c r="AF691" s="369">
        <f t="shared" si="194"/>
        <v>4182</v>
      </c>
      <c r="AG691" s="3"/>
      <c r="AH691" s="3"/>
    </row>
    <row r="692" spans="1:34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331" t="s">
        <v>59</v>
      </c>
      <c r="Y692" s="309" t="s">
        <v>393</v>
      </c>
      <c r="Z692" s="310" t="s">
        <v>8</v>
      </c>
      <c r="AA692" s="310" t="s">
        <v>22</v>
      </c>
      <c r="AB692" s="384" t="s">
        <v>480</v>
      </c>
      <c r="AC692" s="311">
        <v>610</v>
      </c>
      <c r="AD692" s="369">
        <f>2491.5+1690.5</f>
        <v>4182</v>
      </c>
      <c r="AE692" s="369">
        <f>2491.5+1690.5</f>
        <v>4182</v>
      </c>
      <c r="AF692" s="369">
        <f>2491.5+1690.5</f>
        <v>4182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00" t="s">
        <v>90</v>
      </c>
      <c r="Y693" s="304" t="s">
        <v>393</v>
      </c>
      <c r="Z693" s="322" t="s">
        <v>35</v>
      </c>
      <c r="AA693" s="382"/>
      <c r="AB693" s="381"/>
      <c r="AC693" s="328"/>
      <c r="AD693" s="307">
        <f>AD694</f>
        <v>18338</v>
      </c>
      <c r="AE693" s="307">
        <f t="shared" ref="AE693:AF693" si="195">AE694</f>
        <v>18338</v>
      </c>
      <c r="AF693" s="307">
        <f t="shared" si="195"/>
        <v>18338</v>
      </c>
      <c r="AG693" s="3"/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1" t="s">
        <v>30</v>
      </c>
      <c r="Y694" s="309" t="s">
        <v>393</v>
      </c>
      <c r="Z694" s="310">
        <v>10</v>
      </c>
      <c r="AA694" s="310" t="s">
        <v>47</v>
      </c>
      <c r="AB694" s="384"/>
      <c r="AC694" s="311"/>
      <c r="AD694" s="369">
        <f>AD695</f>
        <v>18338</v>
      </c>
      <c r="AE694" s="369">
        <f>AE695</f>
        <v>18338</v>
      </c>
      <c r="AF694" s="369">
        <f>AF695</f>
        <v>18338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02" t="s">
        <v>251</v>
      </c>
      <c r="Y695" s="309" t="s">
        <v>393</v>
      </c>
      <c r="Z695" s="310">
        <v>10</v>
      </c>
      <c r="AA695" s="310" t="s">
        <v>47</v>
      </c>
      <c r="AB695" s="383" t="s">
        <v>96</v>
      </c>
      <c r="AC695" s="311"/>
      <c r="AD695" s="369">
        <f t="shared" ref="AD695:AF697" si="196">AD696</f>
        <v>18338</v>
      </c>
      <c r="AE695" s="369">
        <f t="shared" si="196"/>
        <v>18338</v>
      </c>
      <c r="AF695" s="369">
        <f t="shared" si="196"/>
        <v>18338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02" t="s">
        <v>488</v>
      </c>
      <c r="Y696" s="309" t="s">
        <v>393</v>
      </c>
      <c r="Z696" s="310">
        <v>10</v>
      </c>
      <c r="AA696" s="310" t="s">
        <v>47</v>
      </c>
      <c r="AB696" s="383" t="s">
        <v>113</v>
      </c>
      <c r="AC696" s="311"/>
      <c r="AD696" s="369">
        <f>AD697</f>
        <v>18338</v>
      </c>
      <c r="AE696" s="369">
        <f>AE697</f>
        <v>18338</v>
      </c>
      <c r="AF696" s="369">
        <f>AF697</f>
        <v>18338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02" t="s">
        <v>255</v>
      </c>
      <c r="Y697" s="309" t="s">
        <v>393</v>
      </c>
      <c r="Z697" s="310">
        <v>10</v>
      </c>
      <c r="AA697" s="310" t="s">
        <v>47</v>
      </c>
      <c r="AB697" s="384" t="s">
        <v>421</v>
      </c>
      <c r="AC697" s="311"/>
      <c r="AD697" s="369">
        <f t="shared" si="196"/>
        <v>18338</v>
      </c>
      <c r="AE697" s="369">
        <f t="shared" si="196"/>
        <v>18338</v>
      </c>
      <c r="AF697" s="369">
        <f t="shared" si="196"/>
        <v>18338</v>
      </c>
      <c r="AG697" s="3"/>
      <c r="AH697" s="3"/>
    </row>
    <row r="698" spans="1:34" ht="47.2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14" t="s">
        <v>252</v>
      </c>
      <c r="Y698" s="309" t="s">
        <v>393</v>
      </c>
      <c r="Z698" s="310">
        <v>10</v>
      </c>
      <c r="AA698" s="310" t="s">
        <v>47</v>
      </c>
      <c r="AB698" s="384" t="s">
        <v>441</v>
      </c>
      <c r="AC698" s="311"/>
      <c r="AD698" s="369">
        <f>AD701+AD699</f>
        <v>18338</v>
      </c>
      <c r="AE698" s="369">
        <f t="shared" ref="AE698:AF698" si="197">AE701+AE699</f>
        <v>18338</v>
      </c>
      <c r="AF698" s="369">
        <f t="shared" si="197"/>
        <v>18338</v>
      </c>
      <c r="AG698" s="3"/>
      <c r="AH698" s="3"/>
    </row>
    <row r="699" spans="1:34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331" t="s">
        <v>116</v>
      </c>
      <c r="Y699" s="309" t="s">
        <v>393</v>
      </c>
      <c r="Z699" s="310">
        <v>10</v>
      </c>
      <c r="AA699" s="310" t="s">
        <v>47</v>
      </c>
      <c r="AB699" s="384" t="s">
        <v>441</v>
      </c>
      <c r="AC699" s="311">
        <v>200</v>
      </c>
      <c r="AD699" s="369">
        <f>AD700</f>
        <v>182</v>
      </c>
      <c r="AE699" s="369">
        <f>AE700</f>
        <v>182</v>
      </c>
      <c r="AF699" s="369">
        <f>AF700</f>
        <v>182</v>
      </c>
      <c r="AG699" s="3"/>
      <c r="AH699" s="3"/>
    </row>
    <row r="700" spans="1:34" ht="31.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331" t="s">
        <v>50</v>
      </c>
      <c r="Y700" s="309" t="s">
        <v>393</v>
      </c>
      <c r="Z700" s="310">
        <v>10</v>
      </c>
      <c r="AA700" s="310" t="s">
        <v>47</v>
      </c>
      <c r="AB700" s="384" t="s">
        <v>441</v>
      </c>
      <c r="AC700" s="311">
        <v>240</v>
      </c>
      <c r="AD700" s="369">
        <v>182</v>
      </c>
      <c r="AE700" s="369">
        <v>182</v>
      </c>
      <c r="AF700" s="369">
        <v>182</v>
      </c>
      <c r="AG700" s="3"/>
      <c r="AH700" s="3"/>
    </row>
    <row r="701" spans="1:34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331" t="s">
        <v>93</v>
      </c>
      <c r="Y701" s="309" t="s">
        <v>393</v>
      </c>
      <c r="Z701" s="310">
        <v>10</v>
      </c>
      <c r="AA701" s="310" t="s">
        <v>47</v>
      </c>
      <c r="AB701" s="384" t="s">
        <v>441</v>
      </c>
      <c r="AC701" s="311">
        <v>300</v>
      </c>
      <c r="AD701" s="369">
        <f>AD702</f>
        <v>18156</v>
      </c>
      <c r="AE701" s="369">
        <f>AE702</f>
        <v>18156</v>
      </c>
      <c r="AF701" s="369">
        <f>AF702</f>
        <v>18156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331" t="s">
        <v>127</v>
      </c>
      <c r="Y702" s="309" t="s">
        <v>393</v>
      </c>
      <c r="Z702" s="310">
        <v>10</v>
      </c>
      <c r="AA702" s="310" t="s">
        <v>47</v>
      </c>
      <c r="AB702" s="384" t="s">
        <v>441</v>
      </c>
      <c r="AC702" s="311">
        <v>310</v>
      </c>
      <c r="AD702" s="369">
        <v>18156</v>
      </c>
      <c r="AE702" s="369">
        <v>18156</v>
      </c>
      <c r="AF702" s="369">
        <v>18156</v>
      </c>
      <c r="AG702" s="3"/>
      <c r="AH702" s="3"/>
    </row>
    <row r="703" spans="1:34" ht="32.25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00" t="s">
        <v>394</v>
      </c>
      <c r="Y703" s="304" t="s">
        <v>395</v>
      </c>
      <c r="Z703" s="339"/>
      <c r="AA703" s="339"/>
      <c r="AB703" s="389"/>
      <c r="AC703" s="337"/>
      <c r="AD703" s="307">
        <f>AD717+AD755+AD881+AD896+AD704+AD873</f>
        <v>1849315.9</v>
      </c>
      <c r="AE703" s="307">
        <f t="shared" ref="AE703:AF703" si="198">AE717+AE755+AE881+AE896+AE704+AE873</f>
        <v>1320036.8999999999</v>
      </c>
      <c r="AF703" s="307">
        <f t="shared" si="198"/>
        <v>679407.90000000014</v>
      </c>
      <c r="AG703" s="3"/>
      <c r="AH703" s="3"/>
    </row>
    <row r="704" spans="1:34" ht="18.75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00" t="s">
        <v>24</v>
      </c>
      <c r="Y704" s="304" t="s">
        <v>395</v>
      </c>
      <c r="Z704" s="305" t="s">
        <v>28</v>
      </c>
      <c r="AA704" s="339"/>
      <c r="AB704" s="389"/>
      <c r="AC704" s="337"/>
      <c r="AD704" s="307">
        <f t="shared" ref="AD704:AD709" si="199">AD705</f>
        <v>3200</v>
      </c>
      <c r="AE704" s="307">
        <f t="shared" ref="AE704:AF704" si="200">AE705</f>
        <v>700</v>
      </c>
      <c r="AF704" s="307">
        <f t="shared" si="200"/>
        <v>700</v>
      </c>
      <c r="AG704" s="3"/>
      <c r="AH704" s="3"/>
    </row>
    <row r="705" spans="1:34" ht="18.75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401" t="s">
        <v>178</v>
      </c>
      <c r="Y705" s="309" t="s">
        <v>395</v>
      </c>
      <c r="Z705" s="310" t="s">
        <v>28</v>
      </c>
      <c r="AA705" s="310">
        <v>13</v>
      </c>
      <c r="AB705" s="384" t="s">
        <v>108</v>
      </c>
      <c r="AC705" s="337"/>
      <c r="AD705" s="369">
        <f>AD706+AD711</f>
        <v>3200</v>
      </c>
      <c r="AE705" s="369">
        <f t="shared" ref="AE705:AF705" si="201">AE706+AE711</f>
        <v>700</v>
      </c>
      <c r="AF705" s="369">
        <f t="shared" si="201"/>
        <v>700</v>
      </c>
      <c r="AG705" s="3"/>
      <c r="AH705" s="3"/>
    </row>
    <row r="706" spans="1:34" ht="18.75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409" t="s">
        <v>501</v>
      </c>
      <c r="Y706" s="309" t="s">
        <v>395</v>
      </c>
      <c r="Z706" s="310" t="s">
        <v>28</v>
      </c>
      <c r="AA706" s="310">
        <v>13</v>
      </c>
      <c r="AB706" s="384" t="s">
        <v>109</v>
      </c>
      <c r="AC706" s="337"/>
      <c r="AD706" s="369">
        <f t="shared" si="199"/>
        <v>700</v>
      </c>
      <c r="AE706" s="369">
        <f t="shared" ref="AE706:AF706" si="202">AE707</f>
        <v>700</v>
      </c>
      <c r="AF706" s="369">
        <f t="shared" si="202"/>
        <v>700</v>
      </c>
      <c r="AG706" s="3"/>
      <c r="AH706" s="3"/>
    </row>
    <row r="707" spans="1:34" ht="32.25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10" t="s">
        <v>174</v>
      </c>
      <c r="Y707" s="309" t="s">
        <v>395</v>
      </c>
      <c r="Z707" s="310" t="s">
        <v>28</v>
      </c>
      <c r="AA707" s="310">
        <v>13</v>
      </c>
      <c r="AB707" s="384" t="s">
        <v>175</v>
      </c>
      <c r="AC707" s="337"/>
      <c r="AD707" s="369">
        <f t="shared" si="199"/>
        <v>700</v>
      </c>
      <c r="AE707" s="369">
        <f t="shared" ref="AE707:AF707" si="203">AE708</f>
        <v>700</v>
      </c>
      <c r="AF707" s="369">
        <f t="shared" si="203"/>
        <v>700</v>
      </c>
      <c r="AG707" s="3"/>
      <c r="AH707" s="3"/>
    </row>
    <row r="708" spans="1:34" ht="32.25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08" t="s">
        <v>666</v>
      </c>
      <c r="Y708" s="309" t="s">
        <v>395</v>
      </c>
      <c r="Z708" s="310" t="s">
        <v>28</v>
      </c>
      <c r="AA708" s="310">
        <v>13</v>
      </c>
      <c r="AB708" s="384" t="s">
        <v>177</v>
      </c>
      <c r="AC708" s="337"/>
      <c r="AD708" s="369">
        <f t="shared" si="199"/>
        <v>700</v>
      </c>
      <c r="AE708" s="369">
        <f t="shared" ref="AE708:AF708" si="204">AE709</f>
        <v>700</v>
      </c>
      <c r="AF708" s="369">
        <f t="shared" si="204"/>
        <v>700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331" t="s">
        <v>116</v>
      </c>
      <c r="Y709" s="309" t="s">
        <v>395</v>
      </c>
      <c r="Z709" s="310" t="s">
        <v>28</v>
      </c>
      <c r="AA709" s="310">
        <v>13</v>
      </c>
      <c r="AB709" s="384" t="s">
        <v>177</v>
      </c>
      <c r="AC709" s="311">
        <v>200</v>
      </c>
      <c r="AD709" s="369">
        <f t="shared" si="199"/>
        <v>700</v>
      </c>
      <c r="AE709" s="369">
        <f t="shared" ref="AE709:AF709" si="205">AE710</f>
        <v>700</v>
      </c>
      <c r="AF709" s="369">
        <f t="shared" si="205"/>
        <v>700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331" t="s">
        <v>50</v>
      </c>
      <c r="Y710" s="309" t="s">
        <v>395</v>
      </c>
      <c r="Z710" s="310" t="s">
        <v>28</v>
      </c>
      <c r="AA710" s="310">
        <v>13</v>
      </c>
      <c r="AB710" s="384" t="s">
        <v>177</v>
      </c>
      <c r="AC710" s="311">
        <v>240</v>
      </c>
      <c r="AD710" s="369">
        <v>700</v>
      </c>
      <c r="AE710" s="369">
        <v>700</v>
      </c>
      <c r="AF710" s="369">
        <v>700</v>
      </c>
      <c r="AG710" s="3"/>
      <c r="AH710" s="3"/>
    </row>
    <row r="711" spans="1:34" s="486" customFormat="1" x14ac:dyDescent="0.25">
      <c r="X711" s="312" t="s">
        <v>181</v>
      </c>
      <c r="Y711" s="309" t="s">
        <v>395</v>
      </c>
      <c r="Z711" s="310" t="s">
        <v>28</v>
      </c>
      <c r="AA711" s="310">
        <v>13</v>
      </c>
      <c r="AB711" s="384" t="s">
        <v>182</v>
      </c>
      <c r="AC711" s="311"/>
      <c r="AD711" s="369">
        <f t="shared" ref="AD711:AF715" si="206">AD712</f>
        <v>2500</v>
      </c>
      <c r="AE711" s="369">
        <f t="shared" si="206"/>
        <v>0</v>
      </c>
      <c r="AF711" s="369">
        <f t="shared" si="206"/>
        <v>0</v>
      </c>
    </row>
    <row r="712" spans="1:34" s="486" customFormat="1" ht="31.5" x14ac:dyDescent="0.25">
      <c r="X712" s="312" t="s">
        <v>183</v>
      </c>
      <c r="Y712" s="309" t="s">
        <v>395</v>
      </c>
      <c r="Z712" s="310" t="s">
        <v>28</v>
      </c>
      <c r="AA712" s="310">
        <v>13</v>
      </c>
      <c r="AB712" s="384" t="s">
        <v>184</v>
      </c>
      <c r="AC712" s="311"/>
      <c r="AD712" s="369">
        <f t="shared" si="206"/>
        <v>2500</v>
      </c>
      <c r="AE712" s="369">
        <f t="shared" si="206"/>
        <v>0</v>
      </c>
      <c r="AF712" s="369">
        <f t="shared" si="206"/>
        <v>0</v>
      </c>
    </row>
    <row r="713" spans="1:34" s="486" customFormat="1" x14ac:dyDescent="0.25">
      <c r="X713" s="312" t="s">
        <v>187</v>
      </c>
      <c r="Y713" s="309" t="s">
        <v>395</v>
      </c>
      <c r="Z713" s="310" t="s">
        <v>28</v>
      </c>
      <c r="AA713" s="310">
        <v>13</v>
      </c>
      <c r="AB713" s="384" t="s">
        <v>188</v>
      </c>
      <c r="AC713" s="311"/>
      <c r="AD713" s="369">
        <f>AD714</f>
        <v>2500</v>
      </c>
      <c r="AE713" s="369">
        <f t="shared" si="206"/>
        <v>0</v>
      </c>
      <c r="AF713" s="369">
        <f t="shared" si="206"/>
        <v>0</v>
      </c>
    </row>
    <row r="714" spans="1:34" s="486" customFormat="1" ht="31.5" x14ac:dyDescent="0.25">
      <c r="X714" s="308" t="s">
        <v>189</v>
      </c>
      <c r="Y714" s="309" t="s">
        <v>395</v>
      </c>
      <c r="Z714" s="310" t="s">
        <v>28</v>
      </c>
      <c r="AA714" s="310">
        <v>13</v>
      </c>
      <c r="AB714" s="384" t="s">
        <v>190</v>
      </c>
      <c r="AC714" s="311"/>
      <c r="AD714" s="369">
        <f>AD715</f>
        <v>2500</v>
      </c>
      <c r="AE714" s="369">
        <f t="shared" si="206"/>
        <v>0</v>
      </c>
      <c r="AF714" s="369">
        <f t="shared" si="206"/>
        <v>0</v>
      </c>
    </row>
    <row r="715" spans="1:34" s="486" customFormat="1" x14ac:dyDescent="0.25">
      <c r="X715" s="308" t="s">
        <v>116</v>
      </c>
      <c r="Y715" s="309" t="s">
        <v>395</v>
      </c>
      <c r="Z715" s="310" t="s">
        <v>28</v>
      </c>
      <c r="AA715" s="310">
        <v>13</v>
      </c>
      <c r="AB715" s="384" t="s">
        <v>190</v>
      </c>
      <c r="AC715" s="311">
        <v>200</v>
      </c>
      <c r="AD715" s="369">
        <f>AD716</f>
        <v>2500</v>
      </c>
      <c r="AE715" s="369">
        <f t="shared" si="206"/>
        <v>0</v>
      </c>
      <c r="AF715" s="369">
        <f t="shared" si="206"/>
        <v>0</v>
      </c>
    </row>
    <row r="716" spans="1:34" s="486" customFormat="1" ht="23.25" customHeight="1" x14ac:dyDescent="0.25">
      <c r="X716" s="308" t="s">
        <v>50</v>
      </c>
      <c r="Y716" s="309" t="s">
        <v>395</v>
      </c>
      <c r="Z716" s="310" t="s">
        <v>28</v>
      </c>
      <c r="AA716" s="310">
        <v>13</v>
      </c>
      <c r="AB716" s="384" t="s">
        <v>190</v>
      </c>
      <c r="AC716" s="311">
        <v>240</v>
      </c>
      <c r="AD716" s="369">
        <v>2500</v>
      </c>
      <c r="AE716" s="369">
        <v>0</v>
      </c>
      <c r="AF716" s="369">
        <v>0</v>
      </c>
    </row>
    <row r="717" spans="1:34" ht="18.75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400" t="s">
        <v>43</v>
      </c>
      <c r="Y717" s="304" t="s">
        <v>395</v>
      </c>
      <c r="Z717" s="322" t="s">
        <v>47</v>
      </c>
      <c r="AA717" s="394"/>
      <c r="AB717" s="395"/>
      <c r="AC717" s="338"/>
      <c r="AD717" s="307">
        <f>AD718+AD727</f>
        <v>120218</v>
      </c>
      <c r="AE717" s="307">
        <f>AE718+AE727</f>
        <v>30132.5</v>
      </c>
      <c r="AF717" s="307">
        <f>AF718+AF727</f>
        <v>28298.799999999999</v>
      </c>
      <c r="AG717" s="3"/>
      <c r="AH717" s="3"/>
    </row>
    <row r="718" spans="1:34" ht="18.75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1" t="s">
        <v>15</v>
      </c>
      <c r="Y718" s="309" t="s">
        <v>395</v>
      </c>
      <c r="Z718" s="326" t="s">
        <v>47</v>
      </c>
      <c r="AA718" s="310" t="s">
        <v>5</v>
      </c>
      <c r="AB718" s="395"/>
      <c r="AC718" s="338"/>
      <c r="AD718" s="369">
        <f t="shared" ref="AD718:AF725" si="207">AD719</f>
        <v>823</v>
      </c>
      <c r="AE718" s="369">
        <f t="shared" si="207"/>
        <v>823</v>
      </c>
      <c r="AF718" s="369">
        <f t="shared" si="207"/>
        <v>823</v>
      </c>
      <c r="AG718" s="3"/>
      <c r="AH718" s="3"/>
    </row>
    <row r="719" spans="1:34" ht="18.75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402" t="s">
        <v>229</v>
      </c>
      <c r="Y719" s="309" t="s">
        <v>395</v>
      </c>
      <c r="Z719" s="326" t="s">
        <v>47</v>
      </c>
      <c r="AA719" s="310" t="s">
        <v>5</v>
      </c>
      <c r="AB719" s="384" t="s">
        <v>134</v>
      </c>
      <c r="AC719" s="338"/>
      <c r="AD719" s="369">
        <f t="shared" si="207"/>
        <v>823</v>
      </c>
      <c r="AE719" s="369">
        <f t="shared" si="207"/>
        <v>823</v>
      </c>
      <c r="AF719" s="369">
        <f t="shared" si="207"/>
        <v>823</v>
      </c>
      <c r="AG719" s="3"/>
      <c r="AH719" s="3"/>
    </row>
    <row r="720" spans="1:34" ht="31.5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405" t="s">
        <v>496</v>
      </c>
      <c r="Y720" s="309" t="s">
        <v>395</v>
      </c>
      <c r="Z720" s="326" t="s">
        <v>47</v>
      </c>
      <c r="AA720" s="310" t="s">
        <v>5</v>
      </c>
      <c r="AB720" s="384" t="s">
        <v>230</v>
      </c>
      <c r="AC720" s="338"/>
      <c r="AD720" s="369">
        <f t="shared" si="207"/>
        <v>823</v>
      </c>
      <c r="AE720" s="369">
        <f t="shared" si="207"/>
        <v>823</v>
      </c>
      <c r="AF720" s="369">
        <f t="shared" si="207"/>
        <v>823</v>
      </c>
      <c r="AG720" s="3"/>
      <c r="AH720" s="3"/>
    </row>
    <row r="721" spans="1:34" ht="18.75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402" t="s">
        <v>497</v>
      </c>
      <c r="Y721" s="309" t="s">
        <v>395</v>
      </c>
      <c r="Z721" s="326" t="s">
        <v>47</v>
      </c>
      <c r="AA721" s="310" t="s">
        <v>5</v>
      </c>
      <c r="AB721" s="384" t="s">
        <v>231</v>
      </c>
      <c r="AC721" s="338"/>
      <c r="AD721" s="369">
        <f t="shared" si="207"/>
        <v>823</v>
      </c>
      <c r="AE721" s="369">
        <f t="shared" si="207"/>
        <v>823</v>
      </c>
      <c r="AF721" s="369">
        <f t="shared" si="207"/>
        <v>823</v>
      </c>
      <c r="AG721" s="3"/>
      <c r="AH721" s="3"/>
    </row>
    <row r="722" spans="1:34" ht="31.5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402" t="s">
        <v>400</v>
      </c>
      <c r="Y722" s="309" t="s">
        <v>395</v>
      </c>
      <c r="Z722" s="326" t="s">
        <v>47</v>
      </c>
      <c r="AA722" s="310" t="s">
        <v>5</v>
      </c>
      <c r="AB722" s="384" t="s">
        <v>232</v>
      </c>
      <c r="AC722" s="311"/>
      <c r="AD722" s="369">
        <f>AD723+AD725</f>
        <v>823</v>
      </c>
      <c r="AE722" s="369">
        <f t="shared" ref="AE722:AF722" si="208">AE723+AE725</f>
        <v>823</v>
      </c>
      <c r="AF722" s="369">
        <f t="shared" si="208"/>
        <v>823</v>
      </c>
      <c r="AG722" s="3"/>
      <c r="AH722" s="3"/>
    </row>
    <row r="723" spans="1:34" ht="47.2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1" t="s">
        <v>40</v>
      </c>
      <c r="Y723" s="309" t="s">
        <v>395</v>
      </c>
      <c r="Z723" s="326" t="s">
        <v>47</v>
      </c>
      <c r="AA723" s="310" t="s">
        <v>5</v>
      </c>
      <c r="AB723" s="384" t="s">
        <v>232</v>
      </c>
      <c r="AC723" s="311">
        <v>100</v>
      </c>
      <c r="AD723" s="369">
        <f>AD724</f>
        <v>314</v>
      </c>
      <c r="AE723" s="369">
        <f t="shared" ref="AE723:AF723" si="209">AE724</f>
        <v>314</v>
      </c>
      <c r="AF723" s="369">
        <f t="shared" si="209"/>
        <v>314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331" t="s">
        <v>92</v>
      </c>
      <c r="Y724" s="309" t="s">
        <v>395</v>
      </c>
      <c r="Z724" s="326" t="s">
        <v>47</v>
      </c>
      <c r="AA724" s="310" t="s">
        <v>5</v>
      </c>
      <c r="AB724" s="384" t="s">
        <v>232</v>
      </c>
      <c r="AC724" s="311">
        <v>120</v>
      </c>
      <c r="AD724" s="369">
        <v>314</v>
      </c>
      <c r="AE724" s="369">
        <v>314</v>
      </c>
      <c r="AF724" s="369">
        <v>314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331" t="s">
        <v>116</v>
      </c>
      <c r="Y725" s="309" t="s">
        <v>395</v>
      </c>
      <c r="Z725" s="326" t="s">
        <v>47</v>
      </c>
      <c r="AA725" s="310" t="s">
        <v>5</v>
      </c>
      <c r="AB725" s="384" t="s">
        <v>232</v>
      </c>
      <c r="AC725" s="336">
        <v>200</v>
      </c>
      <c r="AD725" s="369">
        <f t="shared" si="207"/>
        <v>509</v>
      </c>
      <c r="AE725" s="369">
        <f t="shared" si="207"/>
        <v>509</v>
      </c>
      <c r="AF725" s="369">
        <f t="shared" si="207"/>
        <v>509</v>
      </c>
      <c r="AG725" s="3"/>
      <c r="AH725" s="3"/>
    </row>
    <row r="726" spans="1:34" ht="31.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331" t="s">
        <v>50</v>
      </c>
      <c r="Y726" s="309" t="s">
        <v>395</v>
      </c>
      <c r="Z726" s="326" t="s">
        <v>47</v>
      </c>
      <c r="AA726" s="310" t="s">
        <v>5</v>
      </c>
      <c r="AB726" s="384" t="s">
        <v>232</v>
      </c>
      <c r="AC726" s="311">
        <v>240</v>
      </c>
      <c r="AD726" s="369">
        <v>509</v>
      </c>
      <c r="AE726" s="369">
        <v>509</v>
      </c>
      <c r="AF726" s="369">
        <v>509</v>
      </c>
      <c r="AG726" s="3"/>
      <c r="AH726" s="3"/>
    </row>
    <row r="727" spans="1:34" ht="18.75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331" t="s">
        <v>89</v>
      </c>
      <c r="Y727" s="309" t="s">
        <v>395</v>
      </c>
      <c r="Z727" s="310" t="s">
        <v>47</v>
      </c>
      <c r="AA727" s="310" t="s">
        <v>22</v>
      </c>
      <c r="AB727" s="389"/>
      <c r="AC727" s="337"/>
      <c r="AD727" s="369">
        <f>AD728+AD749</f>
        <v>119395</v>
      </c>
      <c r="AE727" s="369">
        <f>AE728+AE749</f>
        <v>29309.5</v>
      </c>
      <c r="AF727" s="369">
        <f>AF728+AF749</f>
        <v>27475.8</v>
      </c>
      <c r="AG727" s="3"/>
      <c r="AH727" s="3"/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01" t="s">
        <v>218</v>
      </c>
      <c r="Y728" s="309" t="s">
        <v>395</v>
      </c>
      <c r="Z728" s="310" t="s">
        <v>47</v>
      </c>
      <c r="AA728" s="310" t="s">
        <v>22</v>
      </c>
      <c r="AB728" s="384" t="s">
        <v>219</v>
      </c>
      <c r="AC728" s="311"/>
      <c r="AD728" s="369">
        <f>AD729+AD744</f>
        <v>109515</v>
      </c>
      <c r="AE728" s="369">
        <f t="shared" ref="AE728:AF728" si="210">AE729</f>
        <v>21548</v>
      </c>
      <c r="AF728" s="369">
        <f t="shared" si="210"/>
        <v>27475.8</v>
      </c>
      <c r="AG728" s="3"/>
      <c r="AH728" s="3"/>
    </row>
    <row r="729" spans="1:34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401" t="s">
        <v>222</v>
      </c>
      <c r="Y729" s="309" t="s">
        <v>395</v>
      </c>
      <c r="Z729" s="310" t="s">
        <v>47</v>
      </c>
      <c r="AA729" s="310" t="s">
        <v>22</v>
      </c>
      <c r="AB729" s="384" t="s">
        <v>223</v>
      </c>
      <c r="AC729" s="311"/>
      <c r="AD729" s="369">
        <f>AD737+AD733+AD730</f>
        <v>102995</v>
      </c>
      <c r="AE729" s="369">
        <f t="shared" ref="AE729:AF729" si="211">AE737+AE733+AE730</f>
        <v>21548</v>
      </c>
      <c r="AF729" s="369">
        <f t="shared" si="211"/>
        <v>27475.8</v>
      </c>
      <c r="AG729" s="3"/>
      <c r="AH729" s="3"/>
    </row>
    <row r="730" spans="1:34" ht="30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401" t="s">
        <v>757</v>
      </c>
      <c r="Y730" s="309" t="s">
        <v>395</v>
      </c>
      <c r="Z730" s="310" t="s">
        <v>47</v>
      </c>
      <c r="AA730" s="310" t="s">
        <v>22</v>
      </c>
      <c r="AB730" s="384" t="s">
        <v>758</v>
      </c>
      <c r="AC730" s="311"/>
      <c r="AD730" s="369">
        <f>AD731</f>
        <v>7800</v>
      </c>
      <c r="AE730" s="369">
        <f t="shared" ref="AE730:AF731" si="212">AE731</f>
        <v>0</v>
      </c>
      <c r="AF730" s="369">
        <f t="shared" si="212"/>
        <v>0</v>
      </c>
      <c r="AG730" s="3"/>
      <c r="AH730" s="3"/>
    </row>
    <row r="731" spans="1:34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1" t="s">
        <v>116</v>
      </c>
      <c r="Y731" s="309" t="s">
        <v>395</v>
      </c>
      <c r="Z731" s="310" t="s">
        <v>47</v>
      </c>
      <c r="AA731" s="310" t="s">
        <v>22</v>
      </c>
      <c r="AB731" s="384" t="s">
        <v>758</v>
      </c>
      <c r="AC731" s="336">
        <v>200</v>
      </c>
      <c r="AD731" s="369">
        <f>AD732</f>
        <v>7800</v>
      </c>
      <c r="AE731" s="369">
        <f t="shared" si="212"/>
        <v>0</v>
      </c>
      <c r="AF731" s="369">
        <f t="shared" si="212"/>
        <v>0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1" t="s">
        <v>50</v>
      </c>
      <c r="Y732" s="309" t="s">
        <v>395</v>
      </c>
      <c r="Z732" s="310" t="s">
        <v>47</v>
      </c>
      <c r="AA732" s="310" t="s">
        <v>22</v>
      </c>
      <c r="AB732" s="384" t="s">
        <v>758</v>
      </c>
      <c r="AC732" s="311">
        <v>240</v>
      </c>
      <c r="AD732" s="369">
        <v>7800</v>
      </c>
      <c r="AE732" s="369">
        <v>0</v>
      </c>
      <c r="AF732" s="369">
        <v>0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308" t="s">
        <v>718</v>
      </c>
      <c r="Y733" s="309" t="s">
        <v>395</v>
      </c>
      <c r="Z733" s="310" t="s">
        <v>47</v>
      </c>
      <c r="AA733" s="310" t="s">
        <v>22</v>
      </c>
      <c r="AB733" s="384" t="s">
        <v>720</v>
      </c>
      <c r="AC733" s="311"/>
      <c r="AD733" s="369">
        <f>AD734</f>
        <v>2500</v>
      </c>
      <c r="AE733" s="369">
        <f t="shared" ref="AE733:AF735" si="213">AE734</f>
        <v>0</v>
      </c>
      <c r="AF733" s="369">
        <f t="shared" si="213"/>
        <v>0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08" t="s">
        <v>719</v>
      </c>
      <c r="Y734" s="309" t="s">
        <v>395</v>
      </c>
      <c r="Z734" s="310" t="s">
        <v>47</v>
      </c>
      <c r="AA734" s="310" t="s">
        <v>22</v>
      </c>
      <c r="AB734" s="384" t="s">
        <v>721</v>
      </c>
      <c r="AC734" s="311"/>
      <c r="AD734" s="369">
        <f>AD735</f>
        <v>2500</v>
      </c>
      <c r="AE734" s="369">
        <f t="shared" si="213"/>
        <v>0</v>
      </c>
      <c r="AF734" s="369">
        <f t="shared" si="213"/>
        <v>0</v>
      </c>
      <c r="AG734" s="3"/>
      <c r="AH734" s="3"/>
    </row>
    <row r="735" spans="1:34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308" t="s">
        <v>116</v>
      </c>
      <c r="Y735" s="309" t="s">
        <v>395</v>
      </c>
      <c r="Z735" s="310" t="s">
        <v>47</v>
      </c>
      <c r="AA735" s="310" t="s">
        <v>22</v>
      </c>
      <c r="AB735" s="384" t="s">
        <v>721</v>
      </c>
      <c r="AC735" s="336">
        <v>200</v>
      </c>
      <c r="AD735" s="369">
        <f>AD736</f>
        <v>2500</v>
      </c>
      <c r="AE735" s="369">
        <f t="shared" si="213"/>
        <v>0</v>
      </c>
      <c r="AF735" s="369">
        <f t="shared" si="213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308" t="s">
        <v>50</v>
      </c>
      <c r="Y736" s="309" t="s">
        <v>395</v>
      </c>
      <c r="Z736" s="310" t="s">
        <v>47</v>
      </c>
      <c r="AA736" s="310" t="s">
        <v>22</v>
      </c>
      <c r="AB736" s="384" t="s">
        <v>721</v>
      </c>
      <c r="AC736" s="311">
        <v>240</v>
      </c>
      <c r="AD736" s="369">
        <v>2500</v>
      </c>
      <c r="AE736" s="369">
        <v>0</v>
      </c>
      <c r="AF736" s="369">
        <v>0</v>
      </c>
      <c r="AG736" s="3"/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1" t="s">
        <v>638</v>
      </c>
      <c r="Y737" s="309" t="s">
        <v>395</v>
      </c>
      <c r="Z737" s="310" t="s">
        <v>47</v>
      </c>
      <c r="AA737" s="310" t="s">
        <v>22</v>
      </c>
      <c r="AB737" s="384" t="s">
        <v>476</v>
      </c>
      <c r="AC737" s="311"/>
      <c r="AD737" s="369">
        <f>AD738+AD741</f>
        <v>92695</v>
      </c>
      <c r="AE737" s="369">
        <f t="shared" ref="AE737:AF737" si="214">AE738+AE741</f>
        <v>21548</v>
      </c>
      <c r="AF737" s="369">
        <f t="shared" si="214"/>
        <v>27475.8</v>
      </c>
      <c r="AG737" s="3"/>
      <c r="AH737" s="3"/>
    </row>
    <row r="738" spans="1:34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331" t="s">
        <v>613</v>
      </c>
      <c r="Y738" s="309" t="s">
        <v>395</v>
      </c>
      <c r="Z738" s="310" t="s">
        <v>47</v>
      </c>
      <c r="AA738" s="310" t="s">
        <v>22</v>
      </c>
      <c r="AB738" s="384" t="s">
        <v>637</v>
      </c>
      <c r="AC738" s="311"/>
      <c r="AD738" s="369">
        <f>AD739</f>
        <v>21548</v>
      </c>
      <c r="AE738" s="369">
        <f t="shared" ref="AE738:AF739" si="215">AE739</f>
        <v>21548</v>
      </c>
      <c r="AF738" s="369">
        <f t="shared" si="215"/>
        <v>27475.8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331" t="s">
        <v>116</v>
      </c>
      <c r="Y739" s="309" t="s">
        <v>395</v>
      </c>
      <c r="Z739" s="324" t="s">
        <v>47</v>
      </c>
      <c r="AA739" s="324" t="s">
        <v>22</v>
      </c>
      <c r="AB739" s="384" t="s">
        <v>637</v>
      </c>
      <c r="AC739" s="311">
        <v>200</v>
      </c>
      <c r="AD739" s="369">
        <f>AD740</f>
        <v>21548</v>
      </c>
      <c r="AE739" s="369">
        <f t="shared" si="215"/>
        <v>21548</v>
      </c>
      <c r="AF739" s="369">
        <f t="shared" si="215"/>
        <v>27475.8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331" t="s">
        <v>50</v>
      </c>
      <c r="Y740" s="309" t="s">
        <v>395</v>
      </c>
      <c r="Z740" s="324" t="s">
        <v>47</v>
      </c>
      <c r="AA740" s="324" t="s">
        <v>22</v>
      </c>
      <c r="AB740" s="384" t="s">
        <v>637</v>
      </c>
      <c r="AC740" s="311">
        <v>240</v>
      </c>
      <c r="AD740" s="369">
        <v>21548</v>
      </c>
      <c r="AE740" s="369">
        <v>21548</v>
      </c>
      <c r="AF740" s="369">
        <v>27475.8</v>
      </c>
      <c r="AG740" s="3"/>
      <c r="AH740" s="3"/>
    </row>
    <row r="741" spans="1:34" ht="31.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01" t="s">
        <v>722</v>
      </c>
      <c r="Y741" s="309" t="s">
        <v>395</v>
      </c>
      <c r="Z741" s="310" t="s">
        <v>47</v>
      </c>
      <c r="AA741" s="310" t="s">
        <v>22</v>
      </c>
      <c r="AB741" s="384" t="s">
        <v>749</v>
      </c>
      <c r="AC741" s="311"/>
      <c r="AD741" s="369">
        <f>AD742</f>
        <v>71147</v>
      </c>
      <c r="AE741" s="369">
        <f t="shared" ref="AE741:AF742" si="216">AE742</f>
        <v>0</v>
      </c>
      <c r="AF741" s="369">
        <f t="shared" si="216"/>
        <v>0</v>
      </c>
      <c r="AG741" s="3"/>
      <c r="AH741" s="3"/>
    </row>
    <row r="742" spans="1:34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331" t="s">
        <v>116</v>
      </c>
      <c r="Y742" s="309" t="s">
        <v>395</v>
      </c>
      <c r="Z742" s="310" t="s">
        <v>47</v>
      </c>
      <c r="AA742" s="310" t="s">
        <v>22</v>
      </c>
      <c r="AB742" s="384" t="s">
        <v>749</v>
      </c>
      <c r="AC742" s="311">
        <v>200</v>
      </c>
      <c r="AD742" s="369">
        <f>AD743</f>
        <v>71147</v>
      </c>
      <c r="AE742" s="369">
        <f t="shared" si="216"/>
        <v>0</v>
      </c>
      <c r="AF742" s="369">
        <f t="shared" si="216"/>
        <v>0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331" t="s">
        <v>50</v>
      </c>
      <c r="Y743" s="309" t="s">
        <v>395</v>
      </c>
      <c r="Z743" s="310" t="s">
        <v>47</v>
      </c>
      <c r="AA743" s="310" t="s">
        <v>22</v>
      </c>
      <c r="AB743" s="384" t="s">
        <v>749</v>
      </c>
      <c r="AC743" s="311">
        <v>240</v>
      </c>
      <c r="AD743" s="369">
        <v>71147</v>
      </c>
      <c r="AE743" s="369">
        <v>0</v>
      </c>
      <c r="AF743" s="369">
        <v>0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17" t="s">
        <v>633</v>
      </c>
      <c r="Y744" s="309" t="s">
        <v>395</v>
      </c>
      <c r="Z744" s="324" t="s">
        <v>47</v>
      </c>
      <c r="AA744" s="324" t="s">
        <v>22</v>
      </c>
      <c r="AB744" s="494" t="s">
        <v>632</v>
      </c>
      <c r="AC744" s="311"/>
      <c r="AD744" s="369">
        <f>AD745</f>
        <v>6520</v>
      </c>
      <c r="AE744" s="369">
        <f t="shared" ref="AE744:AF747" si="217">AE745</f>
        <v>0</v>
      </c>
      <c r="AF744" s="369">
        <f t="shared" si="217"/>
        <v>0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08" t="s">
        <v>634</v>
      </c>
      <c r="Y745" s="309" t="s">
        <v>395</v>
      </c>
      <c r="Z745" s="310" t="s">
        <v>47</v>
      </c>
      <c r="AA745" s="310" t="s">
        <v>22</v>
      </c>
      <c r="AB745" s="494" t="s">
        <v>635</v>
      </c>
      <c r="AC745" s="311"/>
      <c r="AD745" s="369">
        <f>AD746</f>
        <v>6520</v>
      </c>
      <c r="AE745" s="369">
        <f t="shared" si="217"/>
        <v>0</v>
      </c>
      <c r="AF745" s="369">
        <f t="shared" si="217"/>
        <v>0</v>
      </c>
      <c r="AG745" s="3"/>
      <c r="AH745" s="3"/>
    </row>
    <row r="746" spans="1:34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308" t="s">
        <v>329</v>
      </c>
      <c r="Y746" s="309" t="s">
        <v>395</v>
      </c>
      <c r="Z746" s="310" t="s">
        <v>47</v>
      </c>
      <c r="AA746" s="310" t="s">
        <v>22</v>
      </c>
      <c r="AB746" s="494" t="s">
        <v>636</v>
      </c>
      <c r="AC746" s="311"/>
      <c r="AD746" s="369">
        <f>AD747</f>
        <v>6520</v>
      </c>
      <c r="AE746" s="369">
        <f t="shared" si="217"/>
        <v>0</v>
      </c>
      <c r="AF746" s="369">
        <f t="shared" si="217"/>
        <v>0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331" t="s">
        <v>116</v>
      </c>
      <c r="Y747" s="309" t="s">
        <v>395</v>
      </c>
      <c r="Z747" s="310" t="s">
        <v>47</v>
      </c>
      <c r="AA747" s="310" t="s">
        <v>22</v>
      </c>
      <c r="AB747" s="494" t="s">
        <v>636</v>
      </c>
      <c r="AC747" s="311">
        <v>200</v>
      </c>
      <c r="AD747" s="369">
        <f>AD748</f>
        <v>6520</v>
      </c>
      <c r="AE747" s="369">
        <f t="shared" si="217"/>
        <v>0</v>
      </c>
      <c r="AF747" s="369">
        <f t="shared" si="217"/>
        <v>0</v>
      </c>
      <c r="AG747" s="3"/>
      <c r="AH747" s="3"/>
    </row>
    <row r="748" spans="1:34" ht="22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331" t="s">
        <v>50</v>
      </c>
      <c r="Y748" s="309" t="s">
        <v>395</v>
      </c>
      <c r="Z748" s="310" t="s">
        <v>47</v>
      </c>
      <c r="AA748" s="310" t="s">
        <v>22</v>
      </c>
      <c r="AB748" s="494" t="s">
        <v>636</v>
      </c>
      <c r="AC748" s="311">
        <v>240</v>
      </c>
      <c r="AD748" s="369">
        <v>6520</v>
      </c>
      <c r="AE748" s="369">
        <v>0</v>
      </c>
      <c r="AF748" s="369">
        <v>0</v>
      </c>
      <c r="AG748" s="3"/>
      <c r="AH748" s="3"/>
    </row>
    <row r="749" spans="1:34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00" t="s">
        <v>688</v>
      </c>
      <c r="Y749" s="309" t="s">
        <v>395</v>
      </c>
      <c r="Z749" s="324" t="s">
        <v>47</v>
      </c>
      <c r="AA749" s="324" t="s">
        <v>22</v>
      </c>
      <c r="AB749" s="384" t="s">
        <v>683</v>
      </c>
      <c r="AC749" s="311"/>
      <c r="AD749" s="369">
        <f>AD750</f>
        <v>9880</v>
      </c>
      <c r="AE749" s="369">
        <f>AE750</f>
        <v>7761.5</v>
      </c>
      <c r="AF749" s="369">
        <f>AF750</f>
        <v>0</v>
      </c>
      <c r="AG749" s="3"/>
      <c r="AH749" s="3"/>
    </row>
    <row r="750" spans="1:34" ht="31.5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331" t="s">
        <v>511</v>
      </c>
      <c r="Y750" s="309" t="s">
        <v>395</v>
      </c>
      <c r="Z750" s="324" t="s">
        <v>47</v>
      </c>
      <c r="AA750" s="324" t="s">
        <v>22</v>
      </c>
      <c r="AB750" s="384" t="s">
        <v>684</v>
      </c>
      <c r="AC750" s="325"/>
      <c r="AD750" s="369">
        <f>AD751</f>
        <v>9880</v>
      </c>
      <c r="AE750" s="369">
        <f t="shared" ref="AE750:AF751" si="218">AE751</f>
        <v>7761.5</v>
      </c>
      <c r="AF750" s="369">
        <f t="shared" si="218"/>
        <v>0</v>
      </c>
      <c r="AG750" s="3"/>
      <c r="AH750" s="3"/>
    </row>
    <row r="751" spans="1:34" ht="31.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331" t="s">
        <v>687</v>
      </c>
      <c r="Y751" s="309" t="s">
        <v>395</v>
      </c>
      <c r="Z751" s="324" t="s">
        <v>47</v>
      </c>
      <c r="AA751" s="324" t="s">
        <v>22</v>
      </c>
      <c r="AB751" s="384" t="s">
        <v>685</v>
      </c>
      <c r="AC751" s="311"/>
      <c r="AD751" s="369">
        <f>AD752</f>
        <v>9880</v>
      </c>
      <c r="AE751" s="369">
        <f t="shared" si="218"/>
        <v>7761.5</v>
      </c>
      <c r="AF751" s="369">
        <f t="shared" si="218"/>
        <v>0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331" t="s">
        <v>415</v>
      </c>
      <c r="Y752" s="309" t="s">
        <v>395</v>
      </c>
      <c r="Z752" s="324" t="s">
        <v>47</v>
      </c>
      <c r="AA752" s="324" t="s">
        <v>22</v>
      </c>
      <c r="AB752" s="384" t="s">
        <v>695</v>
      </c>
      <c r="AC752" s="316"/>
      <c r="AD752" s="369">
        <f t="shared" ref="AD752:AF753" si="219">AD753</f>
        <v>9880</v>
      </c>
      <c r="AE752" s="369">
        <f t="shared" si="219"/>
        <v>7761.5</v>
      </c>
      <c r="AF752" s="369">
        <f t="shared" si="219"/>
        <v>0</v>
      </c>
      <c r="AG752" s="3"/>
      <c r="AH752" s="3"/>
    </row>
    <row r="753" spans="1:34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331" t="s">
        <v>116</v>
      </c>
      <c r="Y753" s="309" t="s">
        <v>395</v>
      </c>
      <c r="Z753" s="324" t="s">
        <v>47</v>
      </c>
      <c r="AA753" s="324" t="s">
        <v>22</v>
      </c>
      <c r="AB753" s="384" t="s">
        <v>695</v>
      </c>
      <c r="AC753" s="371" t="s">
        <v>36</v>
      </c>
      <c r="AD753" s="369">
        <f t="shared" si="219"/>
        <v>9880</v>
      </c>
      <c r="AE753" s="369">
        <f t="shared" si="219"/>
        <v>7761.5</v>
      </c>
      <c r="AF753" s="369">
        <f t="shared" si="219"/>
        <v>0</v>
      </c>
      <c r="AG753" s="3"/>
      <c r="AH753" s="3"/>
    </row>
    <row r="754" spans="1:34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331" t="s">
        <v>50</v>
      </c>
      <c r="Y754" s="309" t="s">
        <v>395</v>
      </c>
      <c r="Z754" s="324" t="s">
        <v>47</v>
      </c>
      <c r="AA754" s="324" t="s">
        <v>22</v>
      </c>
      <c r="AB754" s="384" t="s">
        <v>695</v>
      </c>
      <c r="AC754" s="371" t="s">
        <v>63</v>
      </c>
      <c r="AD754" s="369">
        <v>9880</v>
      </c>
      <c r="AE754" s="369">
        <v>7761.5</v>
      </c>
      <c r="AF754" s="369">
        <v>0</v>
      </c>
      <c r="AG754" s="3"/>
      <c r="AH754" s="3"/>
    </row>
    <row r="755" spans="1:34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00" t="s">
        <v>3</v>
      </c>
      <c r="Y755" s="304" t="s">
        <v>395</v>
      </c>
      <c r="Z755" s="322" t="s">
        <v>5</v>
      </c>
      <c r="AA755" s="322"/>
      <c r="AB755" s="381"/>
      <c r="AC755" s="328"/>
      <c r="AD755" s="307">
        <f>AD802+AD845+AD756</f>
        <v>1165135</v>
      </c>
      <c r="AE755" s="307">
        <f>AE802+AE845+AE756</f>
        <v>1258054.7</v>
      </c>
      <c r="AF755" s="307">
        <f>AF802+AF845+AF756</f>
        <v>619510.70000000007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331" t="s">
        <v>308</v>
      </c>
      <c r="Y756" s="309" t="s">
        <v>395</v>
      </c>
      <c r="Z756" s="310" t="s">
        <v>5</v>
      </c>
      <c r="AA756" s="310" t="s">
        <v>29</v>
      </c>
      <c r="AB756" s="329"/>
      <c r="AC756" s="325"/>
      <c r="AD756" s="369">
        <f>AD757</f>
        <v>539682.80000000005</v>
      </c>
      <c r="AE756" s="369">
        <f t="shared" ref="AE756:AF756" si="220">AE757</f>
        <v>418220.2</v>
      </c>
      <c r="AF756" s="369">
        <f t="shared" si="220"/>
        <v>7843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331" t="s">
        <v>751</v>
      </c>
      <c r="Y757" s="309" t="s">
        <v>395</v>
      </c>
      <c r="Z757" s="310" t="s">
        <v>5</v>
      </c>
      <c r="AA757" s="310" t="s">
        <v>29</v>
      </c>
      <c r="AB757" s="384" t="s">
        <v>107</v>
      </c>
      <c r="AC757" s="325"/>
      <c r="AD757" s="369">
        <f>AD758+AD797</f>
        <v>539682.80000000005</v>
      </c>
      <c r="AE757" s="369">
        <f>AE758+AE797</f>
        <v>418220.2</v>
      </c>
      <c r="AF757" s="369">
        <f>AF758+AF797</f>
        <v>7843</v>
      </c>
      <c r="AG757" s="3"/>
      <c r="AH757" s="3"/>
    </row>
    <row r="758" spans="1:34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331" t="s">
        <v>500</v>
      </c>
      <c r="Y758" s="309" t="s">
        <v>395</v>
      </c>
      <c r="Z758" s="310" t="s">
        <v>5</v>
      </c>
      <c r="AA758" s="310" t="s">
        <v>29</v>
      </c>
      <c r="AB758" s="384" t="s">
        <v>371</v>
      </c>
      <c r="AC758" s="325"/>
      <c r="AD758" s="369">
        <f>AD759+AD783+AD793</f>
        <v>518623.80000000005</v>
      </c>
      <c r="AE758" s="369">
        <f>AE759+AE783+AE793</f>
        <v>418220.2</v>
      </c>
      <c r="AF758" s="369">
        <f>AF759+AF783+AF793</f>
        <v>7843</v>
      </c>
      <c r="AG758" s="3"/>
      <c r="AH758" s="3"/>
    </row>
    <row r="759" spans="1:34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331" t="s">
        <v>542</v>
      </c>
      <c r="Y759" s="309" t="s">
        <v>395</v>
      </c>
      <c r="Z759" s="310" t="s">
        <v>5</v>
      </c>
      <c r="AA759" s="310" t="s">
        <v>29</v>
      </c>
      <c r="AB759" s="396" t="s">
        <v>416</v>
      </c>
      <c r="AC759" s="325"/>
      <c r="AD759" s="369">
        <f>AD8010+AD780+AD767+AD770+AD763+AD760</f>
        <v>445987.60000000003</v>
      </c>
      <c r="AE759" s="369">
        <f>AE8010+AE780+AE767+AE770+AE763+AE760</f>
        <v>411226.7</v>
      </c>
      <c r="AF759" s="369">
        <f>AF8010+AF780+AF767+AF770+AF763+AF760</f>
        <v>7015.5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331" t="s">
        <v>755</v>
      </c>
      <c r="Y760" s="309" t="s">
        <v>395</v>
      </c>
      <c r="Z760" s="310" t="s">
        <v>5</v>
      </c>
      <c r="AA760" s="310" t="s">
        <v>29</v>
      </c>
      <c r="AB760" s="396" t="s">
        <v>756</v>
      </c>
      <c r="AC760" s="325"/>
      <c r="AD760" s="369">
        <f>AD761</f>
        <v>6188</v>
      </c>
      <c r="AE760" s="369">
        <f t="shared" ref="AE760:AF760" si="221">AE761</f>
        <v>6188</v>
      </c>
      <c r="AF760" s="369">
        <f t="shared" si="221"/>
        <v>6188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331" t="s">
        <v>116</v>
      </c>
      <c r="Y761" s="309" t="s">
        <v>395</v>
      </c>
      <c r="Z761" s="310" t="s">
        <v>5</v>
      </c>
      <c r="AA761" s="310" t="s">
        <v>29</v>
      </c>
      <c r="AB761" s="396" t="s">
        <v>756</v>
      </c>
      <c r="AC761" s="325" t="s">
        <v>36</v>
      </c>
      <c r="AD761" s="369">
        <f>AD762</f>
        <v>6188</v>
      </c>
      <c r="AE761" s="369">
        <f t="shared" ref="AE761:AF761" si="222">AE762</f>
        <v>6188</v>
      </c>
      <c r="AF761" s="369">
        <f t="shared" si="222"/>
        <v>6188</v>
      </c>
      <c r="AG761" s="3"/>
      <c r="AH761" s="3"/>
    </row>
    <row r="762" spans="1:34" ht="31.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331" t="s">
        <v>50</v>
      </c>
      <c r="Y762" s="309" t="s">
        <v>395</v>
      </c>
      <c r="Z762" s="310" t="s">
        <v>5</v>
      </c>
      <c r="AA762" s="310" t="s">
        <v>29</v>
      </c>
      <c r="AB762" s="396" t="s">
        <v>756</v>
      </c>
      <c r="AC762" s="325" t="s">
        <v>63</v>
      </c>
      <c r="AD762" s="369">
        <v>6188</v>
      </c>
      <c r="AE762" s="369">
        <v>6188</v>
      </c>
      <c r="AF762" s="369">
        <v>6188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331" t="s">
        <v>746</v>
      </c>
      <c r="Y763" s="309" t="s">
        <v>395</v>
      </c>
      <c r="Z763" s="310" t="s">
        <v>5</v>
      </c>
      <c r="AA763" s="310" t="s">
        <v>29</v>
      </c>
      <c r="AB763" s="396" t="s">
        <v>745</v>
      </c>
      <c r="AC763" s="325"/>
      <c r="AD763" s="369">
        <f>AD764</f>
        <v>954</v>
      </c>
      <c r="AE763" s="369">
        <f t="shared" ref="AE763:AF764" si="223">AE764</f>
        <v>799</v>
      </c>
      <c r="AF763" s="369">
        <f t="shared" si="223"/>
        <v>827.5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331" t="s">
        <v>116</v>
      </c>
      <c r="Y764" s="309" t="s">
        <v>395</v>
      </c>
      <c r="Z764" s="310" t="s">
        <v>5</v>
      </c>
      <c r="AA764" s="310" t="s">
        <v>29</v>
      </c>
      <c r="AB764" s="396" t="s">
        <v>745</v>
      </c>
      <c r="AC764" s="325" t="s">
        <v>36</v>
      </c>
      <c r="AD764" s="369">
        <f>AD765</f>
        <v>954</v>
      </c>
      <c r="AE764" s="369">
        <f t="shared" si="223"/>
        <v>799</v>
      </c>
      <c r="AF764" s="369">
        <f t="shared" si="223"/>
        <v>827.5</v>
      </c>
      <c r="AG764" s="3"/>
      <c r="AH764" s="3"/>
    </row>
    <row r="765" spans="1:34" ht="31.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331" t="s">
        <v>50</v>
      </c>
      <c r="Y765" s="309" t="s">
        <v>395</v>
      </c>
      <c r="Z765" s="310" t="s">
        <v>5</v>
      </c>
      <c r="AA765" s="310" t="s">
        <v>29</v>
      </c>
      <c r="AB765" s="396" t="s">
        <v>745</v>
      </c>
      <c r="AC765" s="325" t="s">
        <v>63</v>
      </c>
      <c r="AD765" s="369">
        <v>954</v>
      </c>
      <c r="AE765" s="369">
        <v>799</v>
      </c>
      <c r="AF765" s="369">
        <v>827.5</v>
      </c>
      <c r="AG765" s="3"/>
      <c r="AH765" s="3"/>
    </row>
    <row r="766" spans="1:34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331" t="s">
        <v>517</v>
      </c>
      <c r="Y766" s="309" t="s">
        <v>395</v>
      </c>
      <c r="Z766" s="310" t="s">
        <v>5</v>
      </c>
      <c r="AA766" s="310" t="s">
        <v>29</v>
      </c>
      <c r="AB766" s="396" t="s">
        <v>589</v>
      </c>
      <c r="AC766" s="325"/>
      <c r="AD766" s="369">
        <f>AD767</f>
        <v>85557</v>
      </c>
      <c r="AE766" s="369">
        <f t="shared" ref="AE766:AF766" si="224">AE767</f>
        <v>0</v>
      </c>
      <c r="AF766" s="369">
        <f t="shared" si="224"/>
        <v>0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331" t="s">
        <v>644</v>
      </c>
      <c r="Y767" s="309" t="s">
        <v>395</v>
      </c>
      <c r="Z767" s="310" t="s">
        <v>5</v>
      </c>
      <c r="AA767" s="310" t="s">
        <v>29</v>
      </c>
      <c r="AB767" s="396" t="s">
        <v>643</v>
      </c>
      <c r="AC767" s="325"/>
      <c r="AD767" s="369">
        <f t="shared" ref="AD767:AF768" si="225">AD768</f>
        <v>85557</v>
      </c>
      <c r="AE767" s="369">
        <f t="shared" si="225"/>
        <v>0</v>
      </c>
      <c r="AF767" s="369">
        <f t="shared" si="225"/>
        <v>0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24" t="s">
        <v>396</v>
      </c>
      <c r="Y768" s="309" t="s">
        <v>395</v>
      </c>
      <c r="Z768" s="310" t="s">
        <v>5</v>
      </c>
      <c r="AA768" s="310" t="s">
        <v>29</v>
      </c>
      <c r="AB768" s="396" t="s">
        <v>643</v>
      </c>
      <c r="AC768" s="325" t="s">
        <v>146</v>
      </c>
      <c r="AD768" s="369">
        <f t="shared" si="225"/>
        <v>85557</v>
      </c>
      <c r="AE768" s="369">
        <f t="shared" si="225"/>
        <v>0</v>
      </c>
      <c r="AF768" s="369">
        <f t="shared" si="225"/>
        <v>0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1" t="s">
        <v>9</v>
      </c>
      <c r="Y769" s="309" t="s">
        <v>395</v>
      </c>
      <c r="Z769" s="310" t="s">
        <v>5</v>
      </c>
      <c r="AA769" s="310" t="s">
        <v>29</v>
      </c>
      <c r="AB769" s="396" t="s">
        <v>643</v>
      </c>
      <c r="AC769" s="325" t="s">
        <v>147</v>
      </c>
      <c r="AD769" s="369">
        <f>69985.6+15571.4</f>
        <v>85557</v>
      </c>
      <c r="AE769" s="369">
        <v>0</v>
      </c>
      <c r="AF769" s="369">
        <v>0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1" t="s">
        <v>593</v>
      </c>
      <c r="Y770" s="309" t="s">
        <v>395</v>
      </c>
      <c r="Z770" s="310" t="s">
        <v>5</v>
      </c>
      <c r="AA770" s="310" t="s">
        <v>29</v>
      </c>
      <c r="AB770" s="396" t="s">
        <v>592</v>
      </c>
      <c r="AC770" s="325"/>
      <c r="AD770" s="369">
        <f>AD771+AD774+AD777</f>
        <v>132216.79999999999</v>
      </c>
      <c r="AE770" s="369">
        <f t="shared" ref="AE770:AF770" si="226">AE771+AE774</f>
        <v>404239.7</v>
      </c>
      <c r="AF770" s="369">
        <f t="shared" si="226"/>
        <v>0</v>
      </c>
      <c r="AG770" s="3"/>
      <c r="AH770" s="3"/>
    </row>
    <row r="771" spans="1:34" ht="47.2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331" t="s">
        <v>641</v>
      </c>
      <c r="Y771" s="309" t="s">
        <v>395</v>
      </c>
      <c r="Z771" s="310" t="s">
        <v>5</v>
      </c>
      <c r="AA771" s="310" t="s">
        <v>29</v>
      </c>
      <c r="AB771" s="396" t="s">
        <v>639</v>
      </c>
      <c r="AC771" s="325"/>
      <c r="AD771" s="369">
        <f>AD772</f>
        <v>2574.1</v>
      </c>
      <c r="AE771" s="369">
        <f t="shared" ref="AE771:AF771" si="227">AE772</f>
        <v>169030.1</v>
      </c>
      <c r="AF771" s="369">
        <f t="shared" si="227"/>
        <v>0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24" t="s">
        <v>396</v>
      </c>
      <c r="Y772" s="309" t="s">
        <v>395</v>
      </c>
      <c r="Z772" s="310" t="s">
        <v>5</v>
      </c>
      <c r="AA772" s="310" t="s">
        <v>29</v>
      </c>
      <c r="AB772" s="396" t="s">
        <v>639</v>
      </c>
      <c r="AC772" s="325" t="s">
        <v>146</v>
      </c>
      <c r="AD772" s="369">
        <f t="shared" ref="AD772:AF772" si="228">AD773</f>
        <v>2574.1</v>
      </c>
      <c r="AE772" s="369">
        <f t="shared" si="228"/>
        <v>169030.1</v>
      </c>
      <c r="AF772" s="369">
        <f t="shared" si="228"/>
        <v>0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331" t="s">
        <v>9</v>
      </c>
      <c r="Y773" s="309" t="s">
        <v>395</v>
      </c>
      <c r="Z773" s="310" t="s">
        <v>5</v>
      </c>
      <c r="AA773" s="310" t="s">
        <v>29</v>
      </c>
      <c r="AB773" s="396" t="s">
        <v>639</v>
      </c>
      <c r="AC773" s="325" t="s">
        <v>147</v>
      </c>
      <c r="AD773" s="369">
        <f>2105.6+468.5</f>
        <v>2574.1</v>
      </c>
      <c r="AE773" s="369">
        <f>138266.6+30763.5</f>
        <v>169030.1</v>
      </c>
      <c r="AF773" s="369">
        <v>0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331" t="s">
        <v>642</v>
      </c>
      <c r="Y774" s="309" t="s">
        <v>395</v>
      </c>
      <c r="Z774" s="310" t="s">
        <v>5</v>
      </c>
      <c r="AA774" s="310" t="s">
        <v>29</v>
      </c>
      <c r="AB774" s="396" t="s">
        <v>640</v>
      </c>
      <c r="AC774" s="325"/>
      <c r="AD774" s="369">
        <f>AD775</f>
        <v>6030.9</v>
      </c>
      <c r="AE774" s="369">
        <f t="shared" ref="AE774:AF775" si="229">AE775</f>
        <v>235209.60000000001</v>
      </c>
      <c r="AF774" s="369">
        <f t="shared" si="229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24" t="s">
        <v>396</v>
      </c>
      <c r="Y775" s="309" t="s">
        <v>395</v>
      </c>
      <c r="Z775" s="310" t="s">
        <v>5</v>
      </c>
      <c r="AA775" s="310" t="s">
        <v>29</v>
      </c>
      <c r="AB775" s="396" t="s">
        <v>640</v>
      </c>
      <c r="AC775" s="325" t="s">
        <v>146</v>
      </c>
      <c r="AD775" s="369">
        <f>AD776</f>
        <v>6030.9</v>
      </c>
      <c r="AE775" s="369">
        <f t="shared" si="229"/>
        <v>235209.60000000001</v>
      </c>
      <c r="AF775" s="369">
        <f t="shared" si="229"/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331" t="s">
        <v>9</v>
      </c>
      <c r="Y776" s="309" t="s">
        <v>395</v>
      </c>
      <c r="Z776" s="310" t="s">
        <v>5</v>
      </c>
      <c r="AA776" s="310" t="s">
        <v>29</v>
      </c>
      <c r="AB776" s="396" t="s">
        <v>640</v>
      </c>
      <c r="AC776" s="325" t="s">
        <v>147</v>
      </c>
      <c r="AD776" s="369">
        <f>4933.3+1097.6</f>
        <v>6030.9</v>
      </c>
      <c r="AE776" s="369">
        <f>192401.5+42808.1</f>
        <v>235209.60000000001</v>
      </c>
      <c r="AF776" s="369">
        <v>0</v>
      </c>
      <c r="AG776" s="3"/>
      <c r="AH776" s="3"/>
    </row>
    <row r="777" spans="1:34" ht="47.2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31" t="s">
        <v>689</v>
      </c>
      <c r="Y777" s="309" t="s">
        <v>395</v>
      </c>
      <c r="Z777" s="310" t="s">
        <v>5</v>
      </c>
      <c r="AA777" s="310" t="s">
        <v>29</v>
      </c>
      <c r="AB777" s="396" t="s">
        <v>690</v>
      </c>
      <c r="AC777" s="325"/>
      <c r="AD777" s="369">
        <f>AD778</f>
        <v>123611.8</v>
      </c>
      <c r="AE777" s="369">
        <f t="shared" ref="AE777:AF777" si="230">AE778</f>
        <v>0</v>
      </c>
      <c r="AF777" s="369">
        <f t="shared" si="230"/>
        <v>0</v>
      </c>
      <c r="AG777" s="3"/>
      <c r="AH777" s="3"/>
    </row>
    <row r="778" spans="1:34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24" t="s">
        <v>396</v>
      </c>
      <c r="Y778" s="309" t="s">
        <v>395</v>
      </c>
      <c r="Z778" s="310" t="s">
        <v>5</v>
      </c>
      <c r="AA778" s="310" t="s">
        <v>29</v>
      </c>
      <c r="AB778" s="396" t="s">
        <v>690</v>
      </c>
      <c r="AC778" s="325" t="s">
        <v>146</v>
      </c>
      <c r="AD778" s="369">
        <f>AD779</f>
        <v>123611.8</v>
      </c>
      <c r="AE778" s="369">
        <f t="shared" ref="AE778:AF778" si="231">AE779</f>
        <v>0</v>
      </c>
      <c r="AF778" s="369">
        <f t="shared" si="231"/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31" t="s">
        <v>9</v>
      </c>
      <c r="Y779" s="309" t="s">
        <v>395</v>
      </c>
      <c r="Z779" s="310" t="s">
        <v>5</v>
      </c>
      <c r="AA779" s="310" t="s">
        <v>29</v>
      </c>
      <c r="AB779" s="396" t="s">
        <v>690</v>
      </c>
      <c r="AC779" s="325" t="s">
        <v>147</v>
      </c>
      <c r="AD779" s="369">
        <f>101485.3+22126.5</f>
        <v>123611.8</v>
      </c>
      <c r="AE779" s="369">
        <v>0</v>
      </c>
      <c r="AF779" s="369"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31" t="s">
        <v>583</v>
      </c>
      <c r="Y780" s="309" t="s">
        <v>395</v>
      </c>
      <c r="Z780" s="310" t="s">
        <v>5</v>
      </c>
      <c r="AA780" s="310" t="s">
        <v>29</v>
      </c>
      <c r="AB780" s="396" t="s">
        <v>587</v>
      </c>
      <c r="AC780" s="325"/>
      <c r="AD780" s="369">
        <f t="shared" ref="AD780:AF781" si="232">AD781</f>
        <v>221071.80000000002</v>
      </c>
      <c r="AE780" s="369">
        <f t="shared" si="232"/>
        <v>0</v>
      </c>
      <c r="AF780" s="369">
        <f t="shared" si="232"/>
        <v>0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31" t="s">
        <v>116</v>
      </c>
      <c r="Y781" s="309" t="s">
        <v>395</v>
      </c>
      <c r="Z781" s="310" t="s">
        <v>5</v>
      </c>
      <c r="AA781" s="310" t="s">
        <v>29</v>
      </c>
      <c r="AB781" s="396" t="s">
        <v>587</v>
      </c>
      <c r="AC781" s="325" t="s">
        <v>36</v>
      </c>
      <c r="AD781" s="369">
        <f t="shared" si="232"/>
        <v>221071.80000000002</v>
      </c>
      <c r="AE781" s="369">
        <f t="shared" si="232"/>
        <v>0</v>
      </c>
      <c r="AF781" s="369">
        <f t="shared" si="232"/>
        <v>0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31" t="s">
        <v>50</v>
      </c>
      <c r="Y782" s="309" t="s">
        <v>395</v>
      </c>
      <c r="Z782" s="310" t="s">
        <v>5</v>
      </c>
      <c r="AA782" s="310" t="s">
        <v>29</v>
      </c>
      <c r="AB782" s="396" t="s">
        <v>587</v>
      </c>
      <c r="AC782" s="325" t="s">
        <v>63</v>
      </c>
      <c r="AD782" s="369">
        <f>180836.7+40235.1</f>
        <v>221071.80000000002</v>
      </c>
      <c r="AE782" s="368">
        <v>0</v>
      </c>
      <c r="AF782" s="368">
        <v>0</v>
      </c>
      <c r="AG782" s="3"/>
      <c r="AH782" s="3"/>
    </row>
    <row r="783" spans="1:34" ht="36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1" t="s">
        <v>759</v>
      </c>
      <c r="Y783" s="309" t="s">
        <v>395</v>
      </c>
      <c r="Z783" s="310" t="s">
        <v>5</v>
      </c>
      <c r="AA783" s="310" t="s">
        <v>29</v>
      </c>
      <c r="AB783" s="384" t="s">
        <v>576</v>
      </c>
      <c r="AC783" s="325"/>
      <c r="AD783" s="369">
        <f>AD790+AD787+AD784</f>
        <v>70136.2</v>
      </c>
      <c r="AE783" s="369">
        <f t="shared" ref="AE783:AF783" si="233">AE790+AE787+AE784</f>
        <v>6993.5</v>
      </c>
      <c r="AF783" s="369">
        <f t="shared" si="233"/>
        <v>827.5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1" t="s">
        <v>744</v>
      </c>
      <c r="Y784" s="309" t="s">
        <v>395</v>
      </c>
      <c r="Z784" s="310" t="s">
        <v>5</v>
      </c>
      <c r="AA784" s="310" t="s">
        <v>29</v>
      </c>
      <c r="AB784" s="384" t="s">
        <v>743</v>
      </c>
      <c r="AC784" s="325"/>
      <c r="AD784" s="369">
        <f>AD785</f>
        <v>954</v>
      </c>
      <c r="AE784" s="369">
        <f t="shared" ref="AE784:AF785" si="234">AE785</f>
        <v>798.5</v>
      </c>
      <c r="AF784" s="369">
        <f t="shared" si="234"/>
        <v>827.5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331" t="s">
        <v>116</v>
      </c>
      <c r="Y785" s="309" t="s">
        <v>395</v>
      </c>
      <c r="Z785" s="310" t="s">
        <v>5</v>
      </c>
      <c r="AA785" s="310" t="s">
        <v>29</v>
      </c>
      <c r="AB785" s="384" t="s">
        <v>743</v>
      </c>
      <c r="AC785" s="325" t="s">
        <v>36</v>
      </c>
      <c r="AD785" s="369">
        <f>AD786</f>
        <v>954</v>
      </c>
      <c r="AE785" s="369">
        <f t="shared" si="234"/>
        <v>798.5</v>
      </c>
      <c r="AF785" s="369">
        <f t="shared" si="234"/>
        <v>827.5</v>
      </c>
      <c r="AG785" s="3"/>
      <c r="AH785" s="3"/>
    </row>
    <row r="786" spans="1:34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1" t="s">
        <v>50</v>
      </c>
      <c r="Y786" s="309" t="s">
        <v>395</v>
      </c>
      <c r="Z786" s="310" t="s">
        <v>5</v>
      </c>
      <c r="AA786" s="310" t="s">
        <v>29</v>
      </c>
      <c r="AB786" s="384" t="s">
        <v>743</v>
      </c>
      <c r="AC786" s="325" t="s">
        <v>63</v>
      </c>
      <c r="AD786" s="369">
        <v>954</v>
      </c>
      <c r="AE786" s="369">
        <v>798.5</v>
      </c>
      <c r="AF786" s="369">
        <v>827.5</v>
      </c>
      <c r="AG786" s="3"/>
      <c r="AH786" s="3"/>
    </row>
    <row r="787" spans="1:34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331" t="s">
        <v>680</v>
      </c>
      <c r="Y787" s="309" t="s">
        <v>395</v>
      </c>
      <c r="Z787" s="310" t="s">
        <v>5</v>
      </c>
      <c r="AA787" s="310" t="s">
        <v>29</v>
      </c>
      <c r="AB787" s="396" t="s">
        <v>679</v>
      </c>
      <c r="AC787" s="325"/>
      <c r="AD787" s="369">
        <f>AD788</f>
        <v>6195</v>
      </c>
      <c r="AE787" s="369">
        <f t="shared" ref="AE787:AF787" si="235">AE788</f>
        <v>6195</v>
      </c>
      <c r="AF787" s="369">
        <f t="shared" si="235"/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31" t="s">
        <v>116</v>
      </c>
      <c r="Y788" s="309" t="s">
        <v>395</v>
      </c>
      <c r="Z788" s="310" t="s">
        <v>5</v>
      </c>
      <c r="AA788" s="310" t="s">
        <v>29</v>
      </c>
      <c r="AB788" s="396" t="s">
        <v>679</v>
      </c>
      <c r="AC788" s="325" t="s">
        <v>36</v>
      </c>
      <c r="AD788" s="369">
        <f>AD789</f>
        <v>6195</v>
      </c>
      <c r="AE788" s="369">
        <f t="shared" ref="AE788:AF788" si="236">AE789</f>
        <v>6195</v>
      </c>
      <c r="AF788" s="369">
        <f t="shared" si="236"/>
        <v>0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31" t="s">
        <v>50</v>
      </c>
      <c r="Y789" s="309" t="s">
        <v>395</v>
      </c>
      <c r="Z789" s="310" t="s">
        <v>5</v>
      </c>
      <c r="AA789" s="310" t="s">
        <v>29</v>
      </c>
      <c r="AB789" s="396" t="s">
        <v>679</v>
      </c>
      <c r="AC789" s="325" t="s">
        <v>63</v>
      </c>
      <c r="AD789" s="369">
        <f>5191.4+1003.6</f>
        <v>6195</v>
      </c>
      <c r="AE789" s="369">
        <f>5191.4+1003.6</f>
        <v>6195</v>
      </c>
      <c r="AF789" s="369">
        <v>0</v>
      </c>
      <c r="AG789" s="3"/>
      <c r="AH789" s="3"/>
    </row>
    <row r="790" spans="1:34" ht="31.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31" t="s">
        <v>584</v>
      </c>
      <c r="Y790" s="309" t="s">
        <v>395</v>
      </c>
      <c r="Z790" s="310" t="s">
        <v>5</v>
      </c>
      <c r="AA790" s="310" t="s">
        <v>29</v>
      </c>
      <c r="AB790" s="396" t="s">
        <v>588</v>
      </c>
      <c r="AC790" s="325"/>
      <c r="AD790" s="369">
        <f t="shared" ref="AD790:AF791" si="237">AD791</f>
        <v>62987.199999999997</v>
      </c>
      <c r="AE790" s="369">
        <f t="shared" si="237"/>
        <v>0</v>
      </c>
      <c r="AF790" s="369">
        <f t="shared" si="237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31" t="s">
        <v>116</v>
      </c>
      <c r="Y791" s="309" t="s">
        <v>395</v>
      </c>
      <c r="Z791" s="310" t="s">
        <v>5</v>
      </c>
      <c r="AA791" s="310" t="s">
        <v>29</v>
      </c>
      <c r="AB791" s="396" t="s">
        <v>588</v>
      </c>
      <c r="AC791" s="325" t="s">
        <v>36</v>
      </c>
      <c r="AD791" s="369">
        <f t="shared" si="237"/>
        <v>62987.199999999997</v>
      </c>
      <c r="AE791" s="369">
        <f t="shared" si="237"/>
        <v>0</v>
      </c>
      <c r="AF791" s="369">
        <f t="shared" si="237"/>
        <v>0</v>
      </c>
      <c r="AG791" s="3"/>
      <c r="AH791" s="3"/>
    </row>
    <row r="792" spans="1:34" ht="31.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31" t="s">
        <v>50</v>
      </c>
      <c r="Y792" s="309" t="s">
        <v>395</v>
      </c>
      <c r="Z792" s="310" t="s">
        <v>5</v>
      </c>
      <c r="AA792" s="310" t="s">
        <v>29</v>
      </c>
      <c r="AB792" s="396" t="s">
        <v>588</v>
      </c>
      <c r="AC792" s="325" t="s">
        <v>63</v>
      </c>
      <c r="AD792" s="369">
        <f>51712.5+11274.7</f>
        <v>62987.199999999997</v>
      </c>
      <c r="AE792" s="369">
        <v>0</v>
      </c>
      <c r="AF792" s="369">
        <v>0</v>
      </c>
      <c r="AG792" s="3"/>
      <c r="AH792" s="3"/>
    </row>
    <row r="793" spans="1:34" ht="47.2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308" t="s">
        <v>714</v>
      </c>
      <c r="Y793" s="309" t="s">
        <v>395</v>
      </c>
      <c r="Z793" s="310" t="s">
        <v>5</v>
      </c>
      <c r="AA793" s="310" t="s">
        <v>29</v>
      </c>
      <c r="AB793" s="384" t="s">
        <v>715</v>
      </c>
      <c r="AC793" s="325"/>
      <c r="AD793" s="369">
        <f>AD794</f>
        <v>2500</v>
      </c>
      <c r="AE793" s="369">
        <f t="shared" ref="AE793:AF795" si="238">AE794</f>
        <v>0</v>
      </c>
      <c r="AF793" s="369">
        <f t="shared" si="238"/>
        <v>0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08" t="s">
        <v>716</v>
      </c>
      <c r="Y794" s="309" t="s">
        <v>395</v>
      </c>
      <c r="Z794" s="310" t="s">
        <v>5</v>
      </c>
      <c r="AA794" s="310" t="s">
        <v>29</v>
      </c>
      <c r="AB794" s="384" t="s">
        <v>717</v>
      </c>
      <c r="AC794" s="325"/>
      <c r="AD794" s="369">
        <f>AD795</f>
        <v>2500</v>
      </c>
      <c r="AE794" s="369">
        <f t="shared" si="238"/>
        <v>0</v>
      </c>
      <c r="AF794" s="369">
        <f t="shared" si="238"/>
        <v>0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308" t="s">
        <v>116</v>
      </c>
      <c r="Y795" s="309" t="s">
        <v>395</v>
      </c>
      <c r="Z795" s="310" t="s">
        <v>5</v>
      </c>
      <c r="AA795" s="310" t="s">
        <v>29</v>
      </c>
      <c r="AB795" s="384" t="s">
        <v>717</v>
      </c>
      <c r="AC795" s="325" t="s">
        <v>36</v>
      </c>
      <c r="AD795" s="369">
        <f>AD796</f>
        <v>2500</v>
      </c>
      <c r="AE795" s="369">
        <f t="shared" si="238"/>
        <v>0</v>
      </c>
      <c r="AF795" s="369">
        <f t="shared" si="238"/>
        <v>0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08" t="s">
        <v>50</v>
      </c>
      <c r="Y796" s="309" t="s">
        <v>395</v>
      </c>
      <c r="Z796" s="310" t="s">
        <v>5</v>
      </c>
      <c r="AA796" s="310" t="s">
        <v>29</v>
      </c>
      <c r="AB796" s="384" t="s">
        <v>717</v>
      </c>
      <c r="AC796" s="325" t="s">
        <v>63</v>
      </c>
      <c r="AD796" s="369">
        <v>2500</v>
      </c>
      <c r="AE796" s="369">
        <v>0</v>
      </c>
      <c r="AF796" s="369"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1" t="s">
        <v>738</v>
      </c>
      <c r="Y797" s="309" t="s">
        <v>395</v>
      </c>
      <c r="Z797" s="310" t="s">
        <v>5</v>
      </c>
      <c r="AA797" s="310" t="s">
        <v>29</v>
      </c>
      <c r="AB797" s="384" t="s">
        <v>739</v>
      </c>
      <c r="AC797" s="325"/>
      <c r="AD797" s="369">
        <f>AD798</f>
        <v>21059</v>
      </c>
      <c r="AE797" s="369">
        <f t="shared" ref="AE797:AF800" si="239">AE798</f>
        <v>0</v>
      </c>
      <c r="AF797" s="369">
        <f t="shared" si="239"/>
        <v>0</v>
      </c>
      <c r="AG797" s="3"/>
      <c r="AH797" s="3"/>
    </row>
    <row r="798" spans="1:34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1" t="s">
        <v>741</v>
      </c>
      <c r="Y798" s="309" t="s">
        <v>395</v>
      </c>
      <c r="Z798" s="310" t="s">
        <v>5</v>
      </c>
      <c r="AA798" s="310" t="s">
        <v>29</v>
      </c>
      <c r="AB798" s="384" t="s">
        <v>740</v>
      </c>
      <c r="AC798" s="325"/>
      <c r="AD798" s="369">
        <f>AD799</f>
        <v>21059</v>
      </c>
      <c r="AE798" s="369">
        <f t="shared" si="239"/>
        <v>0</v>
      </c>
      <c r="AF798" s="369">
        <f t="shared" si="239"/>
        <v>0</v>
      </c>
      <c r="AG798" s="3"/>
      <c r="AH798" s="3"/>
    </row>
    <row r="799" spans="1:34" ht="31.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331" t="s">
        <v>742</v>
      </c>
      <c r="Y799" s="309" t="s">
        <v>395</v>
      </c>
      <c r="Z799" s="310" t="s">
        <v>5</v>
      </c>
      <c r="AA799" s="310" t="s">
        <v>29</v>
      </c>
      <c r="AB799" s="384" t="s">
        <v>753</v>
      </c>
      <c r="AC799" s="325"/>
      <c r="AD799" s="369">
        <f>AD800</f>
        <v>21059</v>
      </c>
      <c r="AE799" s="369">
        <f t="shared" si="239"/>
        <v>0</v>
      </c>
      <c r="AF799" s="369">
        <f t="shared" si="239"/>
        <v>0</v>
      </c>
      <c r="AG799" s="3"/>
      <c r="AH799" s="3"/>
    </row>
    <row r="800" spans="1:34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08" t="s">
        <v>116</v>
      </c>
      <c r="Y800" s="309" t="s">
        <v>395</v>
      </c>
      <c r="Z800" s="310" t="s">
        <v>5</v>
      </c>
      <c r="AA800" s="310" t="s">
        <v>29</v>
      </c>
      <c r="AB800" s="384" t="s">
        <v>753</v>
      </c>
      <c r="AC800" s="325" t="s">
        <v>36</v>
      </c>
      <c r="AD800" s="369">
        <f>AD801</f>
        <v>21059</v>
      </c>
      <c r="AE800" s="369">
        <f t="shared" si="239"/>
        <v>0</v>
      </c>
      <c r="AF800" s="369">
        <f t="shared" si="239"/>
        <v>0</v>
      </c>
      <c r="AG800" s="3"/>
      <c r="AH800" s="3"/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308" t="s">
        <v>50</v>
      </c>
      <c r="Y801" s="309" t="s">
        <v>395</v>
      </c>
      <c r="Z801" s="310" t="s">
        <v>5</v>
      </c>
      <c r="AA801" s="310" t="s">
        <v>29</v>
      </c>
      <c r="AB801" s="384" t="s">
        <v>753</v>
      </c>
      <c r="AC801" s="325" t="s">
        <v>63</v>
      </c>
      <c r="AD801" s="369">
        <v>21059</v>
      </c>
      <c r="AE801" s="369">
        <v>0</v>
      </c>
      <c r="AF801" s="369">
        <v>0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1" t="s">
        <v>18</v>
      </c>
      <c r="Y802" s="309" t="s">
        <v>395</v>
      </c>
      <c r="Z802" s="310" t="s">
        <v>5</v>
      </c>
      <c r="AA802" s="310" t="s">
        <v>7</v>
      </c>
      <c r="AB802" s="383"/>
      <c r="AC802" s="325"/>
      <c r="AD802" s="369">
        <f>AD803+AD832</f>
        <v>597060.6</v>
      </c>
      <c r="AE802" s="369">
        <f>AE803+AE832</f>
        <v>813168.3</v>
      </c>
      <c r="AF802" s="369">
        <f>AF803+AF832</f>
        <v>584931.70000000007</v>
      </c>
      <c r="AG802" s="3"/>
      <c r="AH802" s="3"/>
    </row>
    <row r="803" spans="1:34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01" t="s">
        <v>233</v>
      </c>
      <c r="Y803" s="309" t="s">
        <v>395</v>
      </c>
      <c r="Z803" s="310" t="s">
        <v>5</v>
      </c>
      <c r="AA803" s="310" t="s">
        <v>7</v>
      </c>
      <c r="AB803" s="384" t="s">
        <v>234</v>
      </c>
      <c r="AC803" s="325"/>
      <c r="AD803" s="369">
        <f>AD804</f>
        <v>530268.6</v>
      </c>
      <c r="AE803" s="369">
        <f t="shared" ref="AE803:AF803" si="240">AE804</f>
        <v>766000.5</v>
      </c>
      <c r="AF803" s="369">
        <f t="shared" si="240"/>
        <v>537763.9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01" t="s">
        <v>352</v>
      </c>
      <c r="Y804" s="309" t="s">
        <v>395</v>
      </c>
      <c r="Z804" s="310" t="s">
        <v>5</v>
      </c>
      <c r="AA804" s="310" t="s">
        <v>7</v>
      </c>
      <c r="AB804" s="384" t="s">
        <v>353</v>
      </c>
      <c r="AC804" s="325"/>
      <c r="AD804" s="369">
        <f>AD805+AD815+AD825</f>
        <v>530268.6</v>
      </c>
      <c r="AE804" s="369">
        <f t="shared" ref="AE804:AF804" si="241">AE805+AE815+AE825</f>
        <v>766000.5</v>
      </c>
      <c r="AF804" s="369">
        <f t="shared" si="241"/>
        <v>537763.9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01" t="s">
        <v>376</v>
      </c>
      <c r="Y805" s="309" t="s">
        <v>395</v>
      </c>
      <c r="Z805" s="310" t="s">
        <v>5</v>
      </c>
      <c r="AA805" s="310" t="s">
        <v>7</v>
      </c>
      <c r="AB805" s="384" t="s">
        <v>377</v>
      </c>
      <c r="AC805" s="325"/>
      <c r="AD805" s="369">
        <f>AD806+AD812+AD809</f>
        <v>380529.3</v>
      </c>
      <c r="AE805" s="369">
        <f t="shared" ref="AE805:AF805" si="242">AE806+AE812+AE809</f>
        <v>0</v>
      </c>
      <c r="AF805" s="369">
        <f t="shared" si="242"/>
        <v>0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01" t="s">
        <v>671</v>
      </c>
      <c r="Y806" s="309" t="s">
        <v>395</v>
      </c>
      <c r="Z806" s="310" t="s">
        <v>5</v>
      </c>
      <c r="AA806" s="310" t="s">
        <v>7</v>
      </c>
      <c r="AB806" s="384" t="s">
        <v>670</v>
      </c>
      <c r="AC806" s="325"/>
      <c r="AD806" s="369">
        <f t="shared" ref="AD806:AF807" si="243">AD807</f>
        <v>41995</v>
      </c>
      <c r="AE806" s="369">
        <f t="shared" si="243"/>
        <v>0</v>
      </c>
      <c r="AF806" s="369">
        <f t="shared" si="243"/>
        <v>0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1" t="s">
        <v>116</v>
      </c>
      <c r="Y807" s="309" t="s">
        <v>395</v>
      </c>
      <c r="Z807" s="310" t="s">
        <v>5</v>
      </c>
      <c r="AA807" s="310" t="s">
        <v>7</v>
      </c>
      <c r="AB807" s="384" t="s">
        <v>670</v>
      </c>
      <c r="AC807" s="325" t="s">
        <v>36</v>
      </c>
      <c r="AD807" s="369">
        <f t="shared" si="243"/>
        <v>41995</v>
      </c>
      <c r="AE807" s="369">
        <f t="shared" si="243"/>
        <v>0</v>
      </c>
      <c r="AF807" s="369">
        <f t="shared" si="243"/>
        <v>0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1" t="s">
        <v>50</v>
      </c>
      <c r="Y808" s="309" t="s">
        <v>395</v>
      </c>
      <c r="Z808" s="310" t="s">
        <v>5</v>
      </c>
      <c r="AA808" s="310" t="s">
        <v>7</v>
      </c>
      <c r="AB808" s="384" t="s">
        <v>670</v>
      </c>
      <c r="AC808" s="325" t="s">
        <v>63</v>
      </c>
      <c r="AD808" s="369">
        <v>41995</v>
      </c>
      <c r="AE808" s="369">
        <v>0</v>
      </c>
      <c r="AF808" s="369">
        <v>0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1" t="s">
        <v>708</v>
      </c>
      <c r="Y809" s="309" t="s">
        <v>395</v>
      </c>
      <c r="Z809" s="310" t="s">
        <v>5</v>
      </c>
      <c r="AA809" s="310" t="s">
        <v>7</v>
      </c>
      <c r="AB809" s="384" t="s">
        <v>709</v>
      </c>
      <c r="AC809" s="325"/>
      <c r="AD809" s="369">
        <f>AD810</f>
        <v>10920</v>
      </c>
      <c r="AE809" s="369">
        <f t="shared" ref="AE809:AF809" si="244">AE810</f>
        <v>0</v>
      </c>
      <c r="AF809" s="369">
        <f t="shared" si="244"/>
        <v>0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1" t="s">
        <v>116</v>
      </c>
      <c r="Y810" s="309" t="s">
        <v>395</v>
      </c>
      <c r="Z810" s="310" t="s">
        <v>5</v>
      </c>
      <c r="AA810" s="310" t="s">
        <v>7</v>
      </c>
      <c r="AB810" s="384" t="s">
        <v>709</v>
      </c>
      <c r="AC810" s="325" t="s">
        <v>36</v>
      </c>
      <c r="AD810" s="369">
        <f>AD811</f>
        <v>10920</v>
      </c>
      <c r="AE810" s="369">
        <f t="shared" ref="AE810:AF810" si="245">AE811</f>
        <v>0</v>
      </c>
      <c r="AF810" s="369">
        <f t="shared" si="245"/>
        <v>0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1" t="s">
        <v>50</v>
      </c>
      <c r="Y811" s="309" t="s">
        <v>395</v>
      </c>
      <c r="Z811" s="310" t="s">
        <v>5</v>
      </c>
      <c r="AA811" s="310" t="s">
        <v>7</v>
      </c>
      <c r="AB811" s="384" t="s">
        <v>709</v>
      </c>
      <c r="AC811" s="325" t="s">
        <v>63</v>
      </c>
      <c r="AD811" s="369">
        <v>10920</v>
      </c>
      <c r="AE811" s="369">
        <v>0</v>
      </c>
      <c r="AF811" s="369">
        <v>0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01" t="s">
        <v>678</v>
      </c>
      <c r="Y812" s="309" t="s">
        <v>395</v>
      </c>
      <c r="Z812" s="310" t="s">
        <v>5</v>
      </c>
      <c r="AA812" s="310" t="s">
        <v>7</v>
      </c>
      <c r="AB812" s="384" t="s">
        <v>677</v>
      </c>
      <c r="AC812" s="325"/>
      <c r="AD812" s="369">
        <f>AD813</f>
        <v>327614.3</v>
      </c>
      <c r="AE812" s="369">
        <f t="shared" ref="AE812:AF813" si="246">AE813</f>
        <v>0</v>
      </c>
      <c r="AF812" s="369">
        <f t="shared" si="246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1" t="s">
        <v>116</v>
      </c>
      <c r="Y813" s="309" t="s">
        <v>395</v>
      </c>
      <c r="Z813" s="310" t="s">
        <v>5</v>
      </c>
      <c r="AA813" s="310" t="s">
        <v>7</v>
      </c>
      <c r="AB813" s="384" t="s">
        <v>677</v>
      </c>
      <c r="AC813" s="325" t="s">
        <v>36</v>
      </c>
      <c r="AD813" s="369">
        <f>AD814</f>
        <v>327614.3</v>
      </c>
      <c r="AE813" s="369">
        <f t="shared" si="246"/>
        <v>0</v>
      </c>
      <c r="AF813" s="369">
        <f t="shared" si="246"/>
        <v>0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331" t="s">
        <v>50</v>
      </c>
      <c r="Y814" s="309" t="s">
        <v>395</v>
      </c>
      <c r="Z814" s="310" t="s">
        <v>5</v>
      </c>
      <c r="AA814" s="310" t="s">
        <v>7</v>
      </c>
      <c r="AB814" s="384" t="s">
        <v>677</v>
      </c>
      <c r="AC814" s="325" t="s">
        <v>63</v>
      </c>
      <c r="AD814" s="369">
        <f>311233.6+16380.7</f>
        <v>327614.3</v>
      </c>
      <c r="AE814" s="369">
        <v>0</v>
      </c>
      <c r="AF814" s="369">
        <v>0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10" t="s">
        <v>769</v>
      </c>
      <c r="Y815" s="309" t="s">
        <v>395</v>
      </c>
      <c r="Z815" s="310" t="s">
        <v>5</v>
      </c>
      <c r="AA815" s="310" t="s">
        <v>7</v>
      </c>
      <c r="AB815" s="384" t="s">
        <v>770</v>
      </c>
      <c r="AC815" s="311"/>
      <c r="AD815" s="369">
        <f>AD816+AD819+AD822</f>
        <v>72212</v>
      </c>
      <c r="AE815" s="369">
        <f t="shared" ref="AE815:AF815" si="247">AE816+AE822+AE819</f>
        <v>65779</v>
      </c>
      <c r="AF815" s="369">
        <f t="shared" si="247"/>
        <v>68086.899999999994</v>
      </c>
      <c r="AG815" s="3"/>
      <c r="AH815" s="3"/>
    </row>
    <row r="816" spans="1:34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331" t="s">
        <v>412</v>
      </c>
      <c r="Y816" s="309" t="s">
        <v>395</v>
      </c>
      <c r="Z816" s="310" t="s">
        <v>5</v>
      </c>
      <c r="AA816" s="310" t="s">
        <v>7</v>
      </c>
      <c r="AB816" s="384" t="s">
        <v>772</v>
      </c>
      <c r="AC816" s="311"/>
      <c r="AD816" s="369">
        <f t="shared" ref="AD816:AF817" si="248">AD817</f>
        <v>39178</v>
      </c>
      <c r="AE816" s="369">
        <f t="shared" si="248"/>
        <v>33264</v>
      </c>
      <c r="AF816" s="369">
        <f t="shared" si="248"/>
        <v>35571.9</v>
      </c>
      <c r="AG816" s="3"/>
      <c r="AH816" s="3"/>
    </row>
    <row r="817" spans="1:34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1" t="s">
        <v>116</v>
      </c>
      <c r="Y817" s="309" t="s">
        <v>395</v>
      </c>
      <c r="Z817" s="310" t="s">
        <v>5</v>
      </c>
      <c r="AA817" s="310" t="s">
        <v>7</v>
      </c>
      <c r="AB817" s="384" t="s">
        <v>772</v>
      </c>
      <c r="AC817" s="336">
        <v>200</v>
      </c>
      <c r="AD817" s="369">
        <f t="shared" si="248"/>
        <v>39178</v>
      </c>
      <c r="AE817" s="369">
        <f t="shared" si="248"/>
        <v>33264</v>
      </c>
      <c r="AF817" s="369">
        <f t="shared" si="248"/>
        <v>35571.9</v>
      </c>
      <c r="AG817" s="3"/>
      <c r="AH817" s="3"/>
    </row>
    <row r="818" spans="1:34" ht="31.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331" t="s">
        <v>50</v>
      </c>
      <c r="Y818" s="309" t="s">
        <v>395</v>
      </c>
      <c r="Z818" s="310" t="s">
        <v>5</v>
      </c>
      <c r="AA818" s="310" t="s">
        <v>7</v>
      </c>
      <c r="AB818" s="384" t="s">
        <v>772</v>
      </c>
      <c r="AC818" s="311">
        <v>240</v>
      </c>
      <c r="AD818" s="369">
        <f>28447+10731</f>
        <v>39178</v>
      </c>
      <c r="AE818" s="369">
        <f>22538+10726</f>
        <v>33264</v>
      </c>
      <c r="AF818" s="369">
        <f>24791.8+10780.1</f>
        <v>35571.9</v>
      </c>
      <c r="AG818" s="3"/>
      <c r="AH818" s="3"/>
    </row>
    <row r="819" spans="1:34" ht="31.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331" t="s">
        <v>577</v>
      </c>
      <c r="Y819" s="309" t="s">
        <v>395</v>
      </c>
      <c r="Z819" s="310" t="s">
        <v>5</v>
      </c>
      <c r="AA819" s="310" t="s">
        <v>7</v>
      </c>
      <c r="AB819" s="384" t="s">
        <v>773</v>
      </c>
      <c r="AC819" s="311"/>
      <c r="AD819" s="369">
        <f t="shared" ref="AD819:AF820" si="249">AD820</f>
        <v>16977.2</v>
      </c>
      <c r="AE819" s="369">
        <f t="shared" si="249"/>
        <v>16358.5</v>
      </c>
      <c r="AF819" s="369">
        <f t="shared" si="249"/>
        <v>16358.5</v>
      </c>
      <c r="AG819" s="3"/>
      <c r="AH819" s="3"/>
    </row>
    <row r="820" spans="1:34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1" t="s">
        <v>116</v>
      </c>
      <c r="Y820" s="309" t="s">
        <v>395</v>
      </c>
      <c r="Z820" s="310" t="s">
        <v>5</v>
      </c>
      <c r="AA820" s="310" t="s">
        <v>7</v>
      </c>
      <c r="AB820" s="384" t="s">
        <v>773</v>
      </c>
      <c r="AC820" s="336">
        <v>200</v>
      </c>
      <c r="AD820" s="369">
        <f t="shared" si="249"/>
        <v>16977.2</v>
      </c>
      <c r="AE820" s="369">
        <f t="shared" si="249"/>
        <v>16358.5</v>
      </c>
      <c r="AF820" s="369">
        <f t="shared" si="249"/>
        <v>16358.5</v>
      </c>
      <c r="AG820" s="3"/>
      <c r="AH820" s="3"/>
    </row>
    <row r="821" spans="1:34" ht="31.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331" t="s">
        <v>50</v>
      </c>
      <c r="Y821" s="309" t="s">
        <v>395</v>
      </c>
      <c r="Z821" s="310" t="s">
        <v>5</v>
      </c>
      <c r="AA821" s="310" t="s">
        <v>7</v>
      </c>
      <c r="AB821" s="384" t="s">
        <v>773</v>
      </c>
      <c r="AC821" s="311">
        <v>240</v>
      </c>
      <c r="AD821" s="369">
        <f>15542.4+1434.8</f>
        <v>16977.2</v>
      </c>
      <c r="AE821" s="369">
        <v>16358.5</v>
      </c>
      <c r="AF821" s="369">
        <v>16358.5</v>
      </c>
      <c r="AG821" s="3"/>
      <c r="AH821" s="3"/>
    </row>
    <row r="822" spans="1:34" ht="31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331" t="s">
        <v>777</v>
      </c>
      <c r="Y822" s="309" t="s">
        <v>395</v>
      </c>
      <c r="Z822" s="310" t="s">
        <v>5</v>
      </c>
      <c r="AA822" s="310" t="s">
        <v>7</v>
      </c>
      <c r="AB822" s="384" t="s">
        <v>774</v>
      </c>
      <c r="AC822" s="311"/>
      <c r="AD822" s="369">
        <f t="shared" ref="AD822:AF823" si="250">AD823</f>
        <v>16056.8</v>
      </c>
      <c r="AE822" s="369">
        <f t="shared" si="250"/>
        <v>16156.5</v>
      </c>
      <c r="AF822" s="369">
        <f t="shared" si="250"/>
        <v>16156.5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1" t="s">
        <v>116</v>
      </c>
      <c r="Y823" s="309" t="s">
        <v>395</v>
      </c>
      <c r="Z823" s="310" t="s">
        <v>5</v>
      </c>
      <c r="AA823" s="310" t="s">
        <v>7</v>
      </c>
      <c r="AB823" s="384" t="s">
        <v>774</v>
      </c>
      <c r="AC823" s="336">
        <v>200</v>
      </c>
      <c r="AD823" s="369">
        <f t="shared" si="250"/>
        <v>16056.8</v>
      </c>
      <c r="AE823" s="369">
        <f t="shared" si="250"/>
        <v>16156.5</v>
      </c>
      <c r="AF823" s="369">
        <f t="shared" si="250"/>
        <v>16156.5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331" t="s">
        <v>50</v>
      </c>
      <c r="Y824" s="309" t="s">
        <v>395</v>
      </c>
      <c r="Z824" s="310" t="s">
        <v>5</v>
      </c>
      <c r="AA824" s="310" t="s">
        <v>7</v>
      </c>
      <c r="AB824" s="384" t="s">
        <v>774</v>
      </c>
      <c r="AC824" s="311">
        <v>240</v>
      </c>
      <c r="AD824" s="369">
        <f>14413.5+1643.3</f>
        <v>16056.8</v>
      </c>
      <c r="AE824" s="369">
        <v>16156.5</v>
      </c>
      <c r="AF824" s="369">
        <v>16156.5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410" t="s">
        <v>590</v>
      </c>
      <c r="Y825" s="309" t="s">
        <v>395</v>
      </c>
      <c r="Z825" s="310" t="s">
        <v>5</v>
      </c>
      <c r="AA825" s="310" t="s">
        <v>7</v>
      </c>
      <c r="AB825" s="286" t="s">
        <v>591</v>
      </c>
      <c r="AC825" s="325"/>
      <c r="AD825" s="369">
        <f>AD826+AD829</f>
        <v>77527.3</v>
      </c>
      <c r="AE825" s="369">
        <f t="shared" ref="AE825:AF825" si="251">AE826+AE829</f>
        <v>700221.5</v>
      </c>
      <c r="AF825" s="369">
        <f t="shared" si="251"/>
        <v>469677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60" t="s">
        <v>710</v>
      </c>
      <c r="Y826" s="309" t="s">
        <v>395</v>
      </c>
      <c r="Z826" s="310" t="s">
        <v>5</v>
      </c>
      <c r="AA826" s="310" t="s">
        <v>7</v>
      </c>
      <c r="AB826" s="286" t="s">
        <v>711</v>
      </c>
      <c r="AC826" s="325"/>
      <c r="AD826" s="369">
        <f t="shared" ref="AD826:AF830" si="252">AD827</f>
        <v>0</v>
      </c>
      <c r="AE826" s="369">
        <f t="shared" si="252"/>
        <v>0</v>
      </c>
      <c r="AF826" s="369">
        <f t="shared" si="252"/>
        <v>469677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1" t="s">
        <v>116</v>
      </c>
      <c r="Y827" s="309" t="s">
        <v>395</v>
      </c>
      <c r="Z827" s="310" t="s">
        <v>5</v>
      </c>
      <c r="AA827" s="310" t="s">
        <v>7</v>
      </c>
      <c r="AB827" s="286" t="s">
        <v>711</v>
      </c>
      <c r="AC827" s="325" t="s">
        <v>36</v>
      </c>
      <c r="AD827" s="369">
        <f t="shared" si="252"/>
        <v>0</v>
      </c>
      <c r="AE827" s="369">
        <f t="shared" si="252"/>
        <v>0</v>
      </c>
      <c r="AF827" s="369">
        <f t="shared" si="252"/>
        <v>469677</v>
      </c>
      <c r="AG827" s="3"/>
      <c r="AH827" s="3"/>
    </row>
    <row r="828" spans="1:34" ht="18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1" t="s">
        <v>50</v>
      </c>
      <c r="Y828" s="309" t="s">
        <v>395</v>
      </c>
      <c r="Z828" s="310" t="s">
        <v>5</v>
      </c>
      <c r="AA828" s="310" t="s">
        <v>7</v>
      </c>
      <c r="AB828" s="286" t="s">
        <v>711</v>
      </c>
      <c r="AC828" s="325" t="s">
        <v>63</v>
      </c>
      <c r="AD828" s="369">
        <v>0</v>
      </c>
      <c r="AE828" s="369">
        <v>0</v>
      </c>
      <c r="AF828" s="369">
        <f>393589.3+76087.7</f>
        <v>469677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1" t="s">
        <v>572</v>
      </c>
      <c r="Y829" s="309" t="s">
        <v>395</v>
      </c>
      <c r="Z829" s="310" t="s">
        <v>5</v>
      </c>
      <c r="AA829" s="310" t="s">
        <v>7</v>
      </c>
      <c r="AB829" s="286" t="s">
        <v>594</v>
      </c>
      <c r="AC829" s="325"/>
      <c r="AD829" s="369">
        <f>AD830</f>
        <v>77527.3</v>
      </c>
      <c r="AE829" s="369">
        <f t="shared" si="252"/>
        <v>700221.5</v>
      </c>
      <c r="AF829" s="369">
        <f>AF830</f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1" t="s">
        <v>116</v>
      </c>
      <c r="Y830" s="309" t="s">
        <v>395</v>
      </c>
      <c r="Z830" s="310" t="s">
        <v>5</v>
      </c>
      <c r="AA830" s="310" t="s">
        <v>7</v>
      </c>
      <c r="AB830" s="286" t="s">
        <v>594</v>
      </c>
      <c r="AC830" s="325" t="s">
        <v>36</v>
      </c>
      <c r="AD830" s="369">
        <f>AD831</f>
        <v>77527.3</v>
      </c>
      <c r="AE830" s="369">
        <f t="shared" si="252"/>
        <v>700221.5</v>
      </c>
      <c r="AF830" s="369">
        <f>AF831</f>
        <v>0</v>
      </c>
      <c r="AG830" s="3"/>
      <c r="AH830" s="3"/>
    </row>
    <row r="831" spans="1:34" ht="20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1" t="s">
        <v>50</v>
      </c>
      <c r="Y831" s="309" t="s">
        <v>395</v>
      </c>
      <c r="Z831" s="310" t="s">
        <v>5</v>
      </c>
      <c r="AA831" s="310" t="s">
        <v>7</v>
      </c>
      <c r="AB831" s="286" t="s">
        <v>594</v>
      </c>
      <c r="AC831" s="325" t="s">
        <v>63</v>
      </c>
      <c r="AD831" s="369">
        <f>64967.9+12559.4</f>
        <v>77527.3</v>
      </c>
      <c r="AE831" s="369">
        <f>586785.6+113435.9</f>
        <v>700221.5</v>
      </c>
      <c r="AF831" s="369">
        <v>0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400" t="s">
        <v>688</v>
      </c>
      <c r="Y832" s="309" t="s">
        <v>395</v>
      </c>
      <c r="Z832" s="310" t="s">
        <v>5</v>
      </c>
      <c r="AA832" s="310" t="s">
        <v>7</v>
      </c>
      <c r="AB832" s="384" t="s">
        <v>683</v>
      </c>
      <c r="AC832" s="311"/>
      <c r="AD832" s="363">
        <f>AD833</f>
        <v>66792</v>
      </c>
      <c r="AE832" s="363">
        <f t="shared" ref="AE832:AF832" si="253">AE833</f>
        <v>47167.799999999996</v>
      </c>
      <c r="AF832" s="363">
        <f t="shared" si="253"/>
        <v>47167.799999999996</v>
      </c>
      <c r="AG832" s="212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1" t="s">
        <v>511</v>
      </c>
      <c r="Y833" s="309" t="s">
        <v>395</v>
      </c>
      <c r="Z833" s="310" t="s">
        <v>5</v>
      </c>
      <c r="AA833" s="310" t="s">
        <v>7</v>
      </c>
      <c r="AB833" s="384" t="s">
        <v>684</v>
      </c>
      <c r="AC833" s="311"/>
      <c r="AD833" s="363">
        <f>AD834+AD841</f>
        <v>66792</v>
      </c>
      <c r="AE833" s="363">
        <f t="shared" ref="AE833:AF833" si="254">AE834+AE841</f>
        <v>47167.799999999996</v>
      </c>
      <c r="AF833" s="363">
        <f t="shared" si="254"/>
        <v>47167.799999999996</v>
      </c>
      <c r="AG833" s="212"/>
      <c r="AH833" s="3"/>
    </row>
    <row r="834" spans="1:34" ht="31.5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1" t="s">
        <v>687</v>
      </c>
      <c r="Y834" s="309" t="s">
        <v>395</v>
      </c>
      <c r="Z834" s="310" t="s">
        <v>5</v>
      </c>
      <c r="AA834" s="310" t="s">
        <v>7</v>
      </c>
      <c r="AB834" s="384" t="s">
        <v>685</v>
      </c>
      <c r="AC834" s="311"/>
      <c r="AD834" s="363">
        <f>AD835+AD838</f>
        <v>19610</v>
      </c>
      <c r="AE834" s="363">
        <f t="shared" ref="AE834:AF834" si="255">AE835+AE838</f>
        <v>6082.1</v>
      </c>
      <c r="AF834" s="363">
        <f t="shared" si="255"/>
        <v>6082.1</v>
      </c>
      <c r="AG834" s="212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498" t="s">
        <v>578</v>
      </c>
      <c r="Y835" s="309" t="s">
        <v>395</v>
      </c>
      <c r="Z835" s="310" t="s">
        <v>5</v>
      </c>
      <c r="AA835" s="310" t="s">
        <v>7</v>
      </c>
      <c r="AB835" s="384" t="s">
        <v>693</v>
      </c>
      <c r="AC835" s="316"/>
      <c r="AD835" s="363">
        <f>AD836</f>
        <v>10950</v>
      </c>
      <c r="AE835" s="363">
        <f t="shared" ref="AE835:AF836" si="256">AE836</f>
        <v>2000</v>
      </c>
      <c r="AF835" s="363">
        <f t="shared" si="256"/>
        <v>2000</v>
      </c>
      <c r="AG835" s="212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220" t="s">
        <v>116</v>
      </c>
      <c r="Y836" s="309" t="s">
        <v>395</v>
      </c>
      <c r="Z836" s="310" t="s">
        <v>5</v>
      </c>
      <c r="AA836" s="310" t="s">
        <v>7</v>
      </c>
      <c r="AB836" s="384" t="s">
        <v>693</v>
      </c>
      <c r="AC836" s="371" t="s">
        <v>36</v>
      </c>
      <c r="AD836" s="363">
        <f>AD837</f>
        <v>10950</v>
      </c>
      <c r="AE836" s="363">
        <f t="shared" si="256"/>
        <v>2000</v>
      </c>
      <c r="AF836" s="363">
        <f t="shared" si="256"/>
        <v>2000</v>
      </c>
      <c r="AG836" s="212"/>
      <c r="AH836" s="3"/>
    </row>
    <row r="837" spans="1:34" ht="21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220" t="s">
        <v>50</v>
      </c>
      <c r="Y837" s="309" t="s">
        <v>395</v>
      </c>
      <c r="Z837" s="310" t="s">
        <v>5</v>
      </c>
      <c r="AA837" s="310" t="s">
        <v>7</v>
      </c>
      <c r="AB837" s="384" t="s">
        <v>693</v>
      </c>
      <c r="AC837" s="371" t="s">
        <v>63</v>
      </c>
      <c r="AD837" s="363">
        <f>2000+8950</f>
        <v>10950</v>
      </c>
      <c r="AE837" s="363">
        <v>2000</v>
      </c>
      <c r="AF837" s="363">
        <v>2000</v>
      </c>
      <c r="AG837" s="212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498" t="s">
        <v>407</v>
      </c>
      <c r="Y838" s="309" t="s">
        <v>395</v>
      </c>
      <c r="Z838" s="310" t="s">
        <v>5</v>
      </c>
      <c r="AA838" s="310" t="s">
        <v>7</v>
      </c>
      <c r="AB838" s="384" t="s">
        <v>696</v>
      </c>
      <c r="AC838" s="316"/>
      <c r="AD838" s="363">
        <f>AD839</f>
        <v>8660</v>
      </c>
      <c r="AE838" s="363">
        <f t="shared" ref="AE838:AF839" si="257">AE839</f>
        <v>4082.1</v>
      </c>
      <c r="AF838" s="363">
        <f t="shared" si="257"/>
        <v>4082.1</v>
      </c>
      <c r="AG838" s="212"/>
      <c r="AH838" s="3"/>
    </row>
    <row r="839" spans="1:34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220" t="s">
        <v>116</v>
      </c>
      <c r="Y839" s="309" t="s">
        <v>395</v>
      </c>
      <c r="Z839" s="310" t="s">
        <v>5</v>
      </c>
      <c r="AA839" s="310" t="s">
        <v>7</v>
      </c>
      <c r="AB839" s="384" t="s">
        <v>696</v>
      </c>
      <c r="AC839" s="371" t="s">
        <v>36</v>
      </c>
      <c r="AD839" s="363">
        <f>AD840</f>
        <v>8660</v>
      </c>
      <c r="AE839" s="363">
        <f t="shared" si="257"/>
        <v>4082.1</v>
      </c>
      <c r="AF839" s="363">
        <f t="shared" si="257"/>
        <v>4082.1</v>
      </c>
      <c r="AG839" s="212"/>
      <c r="AH839" s="3"/>
    </row>
    <row r="840" spans="1:34" ht="18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220" t="s">
        <v>50</v>
      </c>
      <c r="Y840" s="309" t="s">
        <v>395</v>
      </c>
      <c r="Z840" s="310" t="s">
        <v>5</v>
      </c>
      <c r="AA840" s="310" t="s">
        <v>7</v>
      </c>
      <c r="AB840" s="384" t="s">
        <v>696</v>
      </c>
      <c r="AC840" s="371" t="s">
        <v>63</v>
      </c>
      <c r="AD840" s="363">
        <v>8660</v>
      </c>
      <c r="AE840" s="363">
        <v>4082.1</v>
      </c>
      <c r="AF840" s="363">
        <v>4082.1</v>
      </c>
      <c r="AG840" s="212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98" t="s">
        <v>590</v>
      </c>
      <c r="Y841" s="309" t="s">
        <v>395</v>
      </c>
      <c r="Z841" s="310" t="s">
        <v>5</v>
      </c>
      <c r="AA841" s="310" t="s">
        <v>7</v>
      </c>
      <c r="AB841" s="384" t="s">
        <v>699</v>
      </c>
      <c r="AC841" s="316"/>
      <c r="AD841" s="369">
        <f>AD842</f>
        <v>47182</v>
      </c>
      <c r="AE841" s="369">
        <f t="shared" ref="AE841:AF841" si="258">AE842</f>
        <v>41085.699999999997</v>
      </c>
      <c r="AF841" s="369">
        <f t="shared" si="258"/>
        <v>41085.699999999997</v>
      </c>
      <c r="AG841" s="212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98" t="s">
        <v>378</v>
      </c>
      <c r="Y842" s="309" t="s">
        <v>395</v>
      </c>
      <c r="Z842" s="310" t="s">
        <v>5</v>
      </c>
      <c r="AA842" s="310" t="s">
        <v>7</v>
      </c>
      <c r="AB842" s="384" t="s">
        <v>700</v>
      </c>
      <c r="AC842" s="316"/>
      <c r="AD842" s="369">
        <f>AD843</f>
        <v>47182</v>
      </c>
      <c r="AE842" s="369">
        <f t="shared" ref="AE842:AE843" si="259">AE843</f>
        <v>41085.699999999997</v>
      </c>
      <c r="AF842" s="369">
        <f t="shared" ref="AF842:AF843" si="260">AF843</f>
        <v>41085.699999999997</v>
      </c>
      <c r="AG842" s="212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07" t="s">
        <v>116</v>
      </c>
      <c r="Y843" s="309" t="s">
        <v>395</v>
      </c>
      <c r="Z843" s="310" t="s">
        <v>5</v>
      </c>
      <c r="AA843" s="310" t="s">
        <v>7</v>
      </c>
      <c r="AB843" s="384" t="s">
        <v>700</v>
      </c>
      <c r="AC843" s="316">
        <v>200</v>
      </c>
      <c r="AD843" s="369">
        <f>AD844</f>
        <v>47182</v>
      </c>
      <c r="AE843" s="369">
        <f t="shared" si="259"/>
        <v>41085.699999999997</v>
      </c>
      <c r="AF843" s="369">
        <f t="shared" si="260"/>
        <v>41085.699999999997</v>
      </c>
      <c r="AG843" s="212"/>
      <c r="AH843" s="3"/>
    </row>
    <row r="844" spans="1:34" ht="18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07" t="s">
        <v>50</v>
      </c>
      <c r="Y844" s="309" t="s">
        <v>395</v>
      </c>
      <c r="Z844" s="310" t="s">
        <v>5</v>
      </c>
      <c r="AA844" s="310" t="s">
        <v>7</v>
      </c>
      <c r="AB844" s="384" t="s">
        <v>700</v>
      </c>
      <c r="AC844" s="316">
        <v>240</v>
      </c>
      <c r="AD844" s="369">
        <v>47182</v>
      </c>
      <c r="AE844" s="369">
        <v>41085.699999999997</v>
      </c>
      <c r="AF844" s="369">
        <v>41085.699999999997</v>
      </c>
      <c r="AG844" s="212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31" t="s">
        <v>26</v>
      </c>
      <c r="Y845" s="309" t="s">
        <v>395</v>
      </c>
      <c r="Z845" s="310" t="s">
        <v>5</v>
      </c>
      <c r="AA845" s="310" t="s">
        <v>5</v>
      </c>
      <c r="AB845" s="383"/>
      <c r="AC845" s="336"/>
      <c r="AD845" s="369">
        <f>AD852+AD846+AD865</f>
        <v>28391.600000000002</v>
      </c>
      <c r="AE845" s="369">
        <f t="shared" ref="AE845:AF845" si="261">AE852+AE846+AE865</f>
        <v>26666.199999999997</v>
      </c>
      <c r="AF845" s="369">
        <f t="shared" si="261"/>
        <v>26736</v>
      </c>
      <c r="AG845" s="212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01" t="s">
        <v>178</v>
      </c>
      <c r="Y846" s="309" t="s">
        <v>395</v>
      </c>
      <c r="Z846" s="310" t="s">
        <v>5</v>
      </c>
      <c r="AA846" s="310" t="s">
        <v>5</v>
      </c>
      <c r="AB846" s="384" t="s">
        <v>108</v>
      </c>
      <c r="AC846" s="336"/>
      <c r="AD846" s="369">
        <f>AD847</f>
        <v>87.9</v>
      </c>
      <c r="AE846" s="369">
        <f t="shared" ref="AE846:AF846" si="262">AE847</f>
        <v>90.1</v>
      </c>
      <c r="AF846" s="369">
        <f t="shared" si="262"/>
        <v>93.3</v>
      </c>
      <c r="AG846" s="212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01" t="s">
        <v>181</v>
      </c>
      <c r="Y847" s="309" t="s">
        <v>395</v>
      </c>
      <c r="Z847" s="310" t="s">
        <v>5</v>
      </c>
      <c r="AA847" s="310" t="s">
        <v>5</v>
      </c>
      <c r="AB847" s="384" t="s">
        <v>182</v>
      </c>
      <c r="AC847" s="336"/>
      <c r="AD847" s="369">
        <f>AD848</f>
        <v>87.9</v>
      </c>
      <c r="AE847" s="369">
        <f t="shared" ref="AE847:AF847" si="263">AE848</f>
        <v>90.1</v>
      </c>
      <c r="AF847" s="369">
        <f t="shared" si="263"/>
        <v>93.3</v>
      </c>
      <c r="AG847" s="212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31" t="s">
        <v>505</v>
      </c>
      <c r="Y848" s="309" t="s">
        <v>395</v>
      </c>
      <c r="Z848" s="310" t="s">
        <v>5</v>
      </c>
      <c r="AA848" s="310" t="s">
        <v>5</v>
      </c>
      <c r="AB848" s="386" t="s">
        <v>506</v>
      </c>
      <c r="AC848" s="311"/>
      <c r="AD848" s="369">
        <f>AD849</f>
        <v>87.9</v>
      </c>
      <c r="AE848" s="369">
        <f t="shared" ref="AE848:AF850" si="264">AE849</f>
        <v>90.1</v>
      </c>
      <c r="AF848" s="369">
        <f t="shared" si="264"/>
        <v>93.3</v>
      </c>
      <c r="AH848" s="3"/>
    </row>
    <row r="849" spans="1:34" ht="78.7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31" t="s">
        <v>385</v>
      </c>
      <c r="Y849" s="309" t="s">
        <v>395</v>
      </c>
      <c r="Z849" s="310" t="s">
        <v>5</v>
      </c>
      <c r="AA849" s="310" t="s">
        <v>5</v>
      </c>
      <c r="AB849" s="384" t="s">
        <v>507</v>
      </c>
      <c r="AC849" s="311"/>
      <c r="AD849" s="369">
        <f>AD850</f>
        <v>87.9</v>
      </c>
      <c r="AE849" s="369">
        <f t="shared" si="264"/>
        <v>90.1</v>
      </c>
      <c r="AF849" s="369">
        <f t="shared" si="264"/>
        <v>93.3</v>
      </c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1" t="s">
        <v>116</v>
      </c>
      <c r="Y850" s="309" t="s">
        <v>395</v>
      </c>
      <c r="Z850" s="310" t="s">
        <v>5</v>
      </c>
      <c r="AA850" s="310" t="s">
        <v>5</v>
      </c>
      <c r="AB850" s="384" t="s">
        <v>507</v>
      </c>
      <c r="AC850" s="311">
        <v>200</v>
      </c>
      <c r="AD850" s="369">
        <f>AD851</f>
        <v>87.9</v>
      </c>
      <c r="AE850" s="369">
        <f t="shared" si="264"/>
        <v>90.1</v>
      </c>
      <c r="AF850" s="369">
        <f t="shared" si="264"/>
        <v>93.3</v>
      </c>
      <c r="AH850" s="3"/>
    </row>
    <row r="851" spans="1:34" ht="19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31" t="s">
        <v>50</v>
      </c>
      <c r="Y851" s="309" t="s">
        <v>395</v>
      </c>
      <c r="Z851" s="310" t="s">
        <v>5</v>
      </c>
      <c r="AA851" s="310" t="s">
        <v>5</v>
      </c>
      <c r="AB851" s="384" t="s">
        <v>507</v>
      </c>
      <c r="AC851" s="311">
        <v>240</v>
      </c>
      <c r="AD851" s="369">
        <v>87.9</v>
      </c>
      <c r="AE851" s="369">
        <v>90.1</v>
      </c>
      <c r="AF851" s="369">
        <v>93.3</v>
      </c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01" t="s">
        <v>233</v>
      </c>
      <c r="Y852" s="309" t="s">
        <v>395</v>
      </c>
      <c r="Z852" s="310" t="s">
        <v>5</v>
      </c>
      <c r="AA852" s="310" t="s">
        <v>5</v>
      </c>
      <c r="AB852" s="384" t="s">
        <v>234</v>
      </c>
      <c r="AC852" s="336"/>
      <c r="AD852" s="369">
        <f>AD853</f>
        <v>26657.7</v>
      </c>
      <c r="AE852" s="369">
        <f t="shared" ref="AE852:AF852" si="265">AE853</f>
        <v>24929.1</v>
      </c>
      <c r="AF852" s="369">
        <f t="shared" si="265"/>
        <v>24993.7</v>
      </c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01" t="s">
        <v>181</v>
      </c>
      <c r="Y853" s="309" t="s">
        <v>395</v>
      </c>
      <c r="Z853" s="310" t="s">
        <v>5</v>
      </c>
      <c r="AA853" s="310" t="s">
        <v>5</v>
      </c>
      <c r="AB853" s="384" t="s">
        <v>306</v>
      </c>
      <c r="AC853" s="311"/>
      <c r="AD853" s="369">
        <f t="shared" ref="AD853:AF854" si="266">AD854</f>
        <v>26657.7</v>
      </c>
      <c r="AE853" s="369">
        <f t="shared" si="266"/>
        <v>24929.1</v>
      </c>
      <c r="AF853" s="369">
        <f t="shared" si="266"/>
        <v>24993.7</v>
      </c>
      <c r="AH853" s="3"/>
    </row>
    <row r="854" spans="1:34" ht="31.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01" t="s">
        <v>183</v>
      </c>
      <c r="Y854" s="309" t="s">
        <v>395</v>
      </c>
      <c r="Z854" s="310" t="s">
        <v>5</v>
      </c>
      <c r="AA854" s="310" t="s">
        <v>5</v>
      </c>
      <c r="AB854" s="384" t="s">
        <v>307</v>
      </c>
      <c r="AC854" s="336"/>
      <c r="AD854" s="369">
        <f>AD855</f>
        <v>26657.7</v>
      </c>
      <c r="AE854" s="369">
        <f t="shared" si="266"/>
        <v>24929.1</v>
      </c>
      <c r="AF854" s="369">
        <f t="shared" si="266"/>
        <v>24993.7</v>
      </c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10" t="s">
        <v>197</v>
      </c>
      <c r="Y855" s="309" t="s">
        <v>395</v>
      </c>
      <c r="Z855" s="310" t="s">
        <v>5</v>
      </c>
      <c r="AA855" s="310" t="s">
        <v>5</v>
      </c>
      <c r="AB855" s="384" t="s">
        <v>512</v>
      </c>
      <c r="AC855" s="336"/>
      <c r="AD855" s="369">
        <f>AD856+AD859+AD862</f>
        <v>26657.7</v>
      </c>
      <c r="AE855" s="369">
        <f>AE856+AE859+AE862</f>
        <v>24929.1</v>
      </c>
      <c r="AF855" s="369">
        <f>AF856+AF859+AF862</f>
        <v>24993.7</v>
      </c>
      <c r="AG855" s="3"/>
      <c r="AH855" s="3"/>
    </row>
    <row r="856" spans="1:34" ht="31.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331" t="s">
        <v>198</v>
      </c>
      <c r="Y856" s="309" t="s">
        <v>395</v>
      </c>
      <c r="Z856" s="310" t="s">
        <v>5</v>
      </c>
      <c r="AA856" s="310" t="s">
        <v>5</v>
      </c>
      <c r="AB856" s="384" t="s">
        <v>513</v>
      </c>
      <c r="AC856" s="311"/>
      <c r="AD856" s="369">
        <f>AD857</f>
        <v>1627.9</v>
      </c>
      <c r="AE856" s="369">
        <f t="shared" ref="AE856:AF856" si="267">AE857</f>
        <v>1681.4</v>
      </c>
      <c r="AF856" s="369">
        <f t="shared" si="267"/>
        <v>1746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331" t="s">
        <v>116</v>
      </c>
      <c r="Y857" s="309" t="s">
        <v>395</v>
      </c>
      <c r="Z857" s="310" t="s">
        <v>5</v>
      </c>
      <c r="AA857" s="310" t="s">
        <v>5</v>
      </c>
      <c r="AB857" s="384" t="s">
        <v>513</v>
      </c>
      <c r="AC857" s="311">
        <v>200</v>
      </c>
      <c r="AD857" s="369">
        <f>AD858</f>
        <v>1627.9</v>
      </c>
      <c r="AE857" s="369">
        <f>AE858</f>
        <v>1681.4</v>
      </c>
      <c r="AF857" s="369">
        <f>AF858</f>
        <v>1746</v>
      </c>
      <c r="AG857" s="3"/>
      <c r="AH857" s="3"/>
    </row>
    <row r="858" spans="1:34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331" t="s">
        <v>50</v>
      </c>
      <c r="Y858" s="309" t="s">
        <v>395</v>
      </c>
      <c r="Z858" s="310" t="s">
        <v>5</v>
      </c>
      <c r="AA858" s="310" t="s">
        <v>5</v>
      </c>
      <c r="AB858" s="384" t="s">
        <v>513</v>
      </c>
      <c r="AC858" s="311">
        <v>240</v>
      </c>
      <c r="AD858" s="369">
        <v>1627.9</v>
      </c>
      <c r="AE858" s="369">
        <v>1681.4</v>
      </c>
      <c r="AF858" s="369">
        <v>1746</v>
      </c>
      <c r="AH858" s="3"/>
    </row>
    <row r="859" spans="1:34" ht="31.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1" t="s">
        <v>199</v>
      </c>
      <c r="Y859" s="309" t="s">
        <v>395</v>
      </c>
      <c r="Z859" s="310" t="s">
        <v>5</v>
      </c>
      <c r="AA859" s="310" t="s">
        <v>5</v>
      </c>
      <c r="AB859" s="384" t="s">
        <v>514</v>
      </c>
      <c r="AC859" s="311"/>
      <c r="AD859" s="369">
        <f t="shared" ref="AD859:AF860" si="268">AD860</f>
        <v>15810.5</v>
      </c>
      <c r="AE859" s="369">
        <f t="shared" si="268"/>
        <v>14698</v>
      </c>
      <c r="AF859" s="369">
        <f t="shared" si="268"/>
        <v>14698</v>
      </c>
      <c r="AH859" s="3"/>
    </row>
    <row r="860" spans="1:34" ht="47.25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331" t="s">
        <v>40</v>
      </c>
      <c r="Y860" s="309" t="s">
        <v>395</v>
      </c>
      <c r="Z860" s="310" t="s">
        <v>5</v>
      </c>
      <c r="AA860" s="310" t="s">
        <v>5</v>
      </c>
      <c r="AB860" s="384" t="s">
        <v>514</v>
      </c>
      <c r="AC860" s="311">
        <v>100</v>
      </c>
      <c r="AD860" s="369">
        <f t="shared" si="268"/>
        <v>15810.5</v>
      </c>
      <c r="AE860" s="369">
        <f t="shared" si="268"/>
        <v>14698</v>
      </c>
      <c r="AF860" s="369">
        <f t="shared" si="268"/>
        <v>14698</v>
      </c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1" t="s">
        <v>92</v>
      </c>
      <c r="Y861" s="309" t="s">
        <v>395</v>
      </c>
      <c r="Z861" s="310" t="s">
        <v>5</v>
      </c>
      <c r="AA861" s="310" t="s">
        <v>5</v>
      </c>
      <c r="AB861" s="384" t="s">
        <v>514</v>
      </c>
      <c r="AC861" s="311">
        <v>120</v>
      </c>
      <c r="AD861" s="369">
        <v>15810.5</v>
      </c>
      <c r="AE861" s="369">
        <v>14698</v>
      </c>
      <c r="AF861" s="369">
        <v>14698</v>
      </c>
      <c r="AH861" s="3"/>
    </row>
    <row r="862" spans="1:34" ht="31.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331" t="s">
        <v>200</v>
      </c>
      <c r="Y862" s="309" t="s">
        <v>395</v>
      </c>
      <c r="Z862" s="310" t="s">
        <v>5</v>
      </c>
      <c r="AA862" s="310" t="s">
        <v>5</v>
      </c>
      <c r="AB862" s="384" t="s">
        <v>515</v>
      </c>
      <c r="AC862" s="311"/>
      <c r="AD862" s="369">
        <f t="shared" ref="AD862:AF863" si="269">AD863</f>
        <v>9219.2999999999993</v>
      </c>
      <c r="AE862" s="369">
        <f t="shared" si="269"/>
        <v>8549.7000000000007</v>
      </c>
      <c r="AF862" s="369">
        <f t="shared" si="269"/>
        <v>8549.7000000000007</v>
      </c>
      <c r="AH862" s="3"/>
    </row>
    <row r="863" spans="1:34" ht="47.25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331" t="s">
        <v>40</v>
      </c>
      <c r="Y863" s="309" t="s">
        <v>395</v>
      </c>
      <c r="Z863" s="310" t="s">
        <v>5</v>
      </c>
      <c r="AA863" s="310" t="s">
        <v>5</v>
      </c>
      <c r="AB863" s="384" t="s">
        <v>515</v>
      </c>
      <c r="AC863" s="311">
        <v>100</v>
      </c>
      <c r="AD863" s="369">
        <f t="shared" si="269"/>
        <v>9219.2999999999993</v>
      </c>
      <c r="AE863" s="369">
        <f t="shared" si="269"/>
        <v>8549.7000000000007</v>
      </c>
      <c r="AF863" s="369">
        <f t="shared" si="269"/>
        <v>8549.7000000000007</v>
      </c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1" t="s">
        <v>92</v>
      </c>
      <c r="Y864" s="309" t="s">
        <v>395</v>
      </c>
      <c r="Z864" s="310" t="s">
        <v>5</v>
      </c>
      <c r="AA864" s="310" t="s">
        <v>5</v>
      </c>
      <c r="AB864" s="384" t="s">
        <v>515</v>
      </c>
      <c r="AC864" s="311">
        <v>120</v>
      </c>
      <c r="AD864" s="369">
        <v>9219.2999999999993</v>
      </c>
      <c r="AE864" s="369">
        <v>8549.7000000000007</v>
      </c>
      <c r="AF864" s="369">
        <v>8549.7000000000007</v>
      </c>
      <c r="AG864" s="212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331" t="s">
        <v>688</v>
      </c>
      <c r="Y865" s="309" t="s">
        <v>395</v>
      </c>
      <c r="Z865" s="310" t="s">
        <v>5</v>
      </c>
      <c r="AA865" s="310" t="s">
        <v>5</v>
      </c>
      <c r="AB865" s="384" t="s">
        <v>683</v>
      </c>
      <c r="AC865" s="311"/>
      <c r="AD865" s="369">
        <f>AD866</f>
        <v>1646</v>
      </c>
      <c r="AE865" s="369">
        <f t="shared" ref="AE865:AF867" si="270">AE866</f>
        <v>1647</v>
      </c>
      <c r="AF865" s="369">
        <f t="shared" si="270"/>
        <v>1649</v>
      </c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1" t="s">
        <v>511</v>
      </c>
      <c r="Y866" s="309" t="s">
        <v>395</v>
      </c>
      <c r="Z866" s="310" t="s">
        <v>5</v>
      </c>
      <c r="AA866" s="310" t="s">
        <v>5</v>
      </c>
      <c r="AB866" s="384" t="s">
        <v>684</v>
      </c>
      <c r="AC866" s="311"/>
      <c r="AD866" s="369">
        <f>AD867</f>
        <v>1646</v>
      </c>
      <c r="AE866" s="369">
        <f t="shared" si="270"/>
        <v>1647</v>
      </c>
      <c r="AF866" s="369">
        <f t="shared" si="270"/>
        <v>1649</v>
      </c>
      <c r="AH866" s="3"/>
    </row>
    <row r="867" spans="1:34" ht="31.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1" t="s">
        <v>687</v>
      </c>
      <c r="Y867" s="309" t="s">
        <v>395</v>
      </c>
      <c r="Z867" s="310" t="s">
        <v>5</v>
      </c>
      <c r="AA867" s="310" t="s">
        <v>5</v>
      </c>
      <c r="AB867" s="384" t="s">
        <v>685</v>
      </c>
      <c r="AC867" s="311"/>
      <c r="AD867" s="369">
        <f>AD868</f>
        <v>1646</v>
      </c>
      <c r="AE867" s="369">
        <f t="shared" si="270"/>
        <v>1647</v>
      </c>
      <c r="AF867" s="369">
        <f t="shared" si="270"/>
        <v>1649</v>
      </c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1" t="s">
        <v>313</v>
      </c>
      <c r="Y868" s="309" t="s">
        <v>395</v>
      </c>
      <c r="Z868" s="310" t="s">
        <v>5</v>
      </c>
      <c r="AA868" s="310" t="s">
        <v>5</v>
      </c>
      <c r="AB868" s="384" t="s">
        <v>686</v>
      </c>
      <c r="AC868" s="311"/>
      <c r="AD868" s="369">
        <f>AD869+AD871</f>
        <v>1646</v>
      </c>
      <c r="AE868" s="369">
        <f t="shared" ref="AE868:AF868" si="271">AE869+AE871</f>
        <v>1647</v>
      </c>
      <c r="AF868" s="369">
        <f t="shared" si="271"/>
        <v>1649</v>
      </c>
      <c r="AH868" s="3"/>
    </row>
    <row r="869" spans="1:34" ht="47.2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07" t="s">
        <v>40</v>
      </c>
      <c r="Y869" s="309" t="s">
        <v>395</v>
      </c>
      <c r="Z869" s="310" t="s">
        <v>5</v>
      </c>
      <c r="AA869" s="310" t="s">
        <v>5</v>
      </c>
      <c r="AB869" s="384" t="s">
        <v>686</v>
      </c>
      <c r="AC869" s="311">
        <v>100</v>
      </c>
      <c r="AD869" s="369">
        <f>AD870</f>
        <v>1556</v>
      </c>
      <c r="AE869" s="369">
        <f t="shared" ref="AE869:AF869" si="272">AE870</f>
        <v>1556</v>
      </c>
      <c r="AF869" s="369">
        <f t="shared" si="272"/>
        <v>1556</v>
      </c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07" t="s">
        <v>92</v>
      </c>
      <c r="Y870" s="309" t="s">
        <v>395</v>
      </c>
      <c r="Z870" s="310" t="s">
        <v>5</v>
      </c>
      <c r="AA870" s="310" t="s">
        <v>5</v>
      </c>
      <c r="AB870" s="384" t="s">
        <v>686</v>
      </c>
      <c r="AC870" s="311">
        <v>120</v>
      </c>
      <c r="AD870" s="369">
        <v>1556</v>
      </c>
      <c r="AE870" s="369">
        <v>1556</v>
      </c>
      <c r="AF870" s="369">
        <v>1556</v>
      </c>
      <c r="AH870" s="3"/>
    </row>
    <row r="871" spans="1:34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07" t="s">
        <v>116</v>
      </c>
      <c r="Y871" s="309" t="s">
        <v>395</v>
      </c>
      <c r="Z871" s="310" t="s">
        <v>5</v>
      </c>
      <c r="AA871" s="310" t="s">
        <v>5</v>
      </c>
      <c r="AB871" s="384" t="s">
        <v>686</v>
      </c>
      <c r="AC871" s="311">
        <v>200</v>
      </c>
      <c r="AD871" s="369">
        <f>AD872</f>
        <v>90</v>
      </c>
      <c r="AE871" s="369">
        <f t="shared" ref="AE871:AF871" si="273">AE872</f>
        <v>91</v>
      </c>
      <c r="AF871" s="369">
        <f t="shared" si="273"/>
        <v>93</v>
      </c>
      <c r="AH871" s="3"/>
    </row>
    <row r="872" spans="1:34" ht="21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407" t="s">
        <v>50</v>
      </c>
      <c r="Y872" s="309" t="s">
        <v>395</v>
      </c>
      <c r="Z872" s="310" t="s">
        <v>5</v>
      </c>
      <c r="AA872" s="310" t="s">
        <v>5</v>
      </c>
      <c r="AB872" s="384" t="s">
        <v>686</v>
      </c>
      <c r="AC872" s="311">
        <v>240</v>
      </c>
      <c r="AD872" s="369">
        <v>90</v>
      </c>
      <c r="AE872" s="369">
        <v>91</v>
      </c>
      <c r="AF872" s="369">
        <v>93</v>
      </c>
      <c r="AH872" s="3"/>
    </row>
    <row r="873" spans="1:34" ht="21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92" t="s">
        <v>38</v>
      </c>
      <c r="Y873" s="304" t="s">
        <v>395</v>
      </c>
      <c r="Z873" s="322" t="s">
        <v>91</v>
      </c>
      <c r="AA873" s="310"/>
      <c r="AB873" s="383"/>
      <c r="AC873" s="311"/>
      <c r="AD873" s="646">
        <f>AD874</f>
        <v>532179</v>
      </c>
      <c r="AE873" s="647">
        <f t="shared" ref="AD873:AF874" si="274">AE874</f>
        <v>0</v>
      </c>
      <c r="AF873" s="648">
        <f t="shared" si="274"/>
        <v>0</v>
      </c>
      <c r="AH873" s="3"/>
    </row>
    <row r="874" spans="1:34" ht="21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308" t="s">
        <v>782</v>
      </c>
      <c r="Y874" s="309" t="s">
        <v>395</v>
      </c>
      <c r="Z874" s="326" t="s">
        <v>91</v>
      </c>
      <c r="AA874" s="310" t="s">
        <v>29</v>
      </c>
      <c r="AB874" s="383"/>
      <c r="AC874" s="311"/>
      <c r="AD874" s="649">
        <f t="shared" si="274"/>
        <v>532179</v>
      </c>
      <c r="AE874" s="650">
        <f t="shared" si="274"/>
        <v>0</v>
      </c>
      <c r="AF874" s="651">
        <f t="shared" si="274"/>
        <v>0</v>
      </c>
      <c r="AH874" s="3"/>
    </row>
    <row r="875" spans="1:34" ht="41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313" t="s">
        <v>783</v>
      </c>
      <c r="Y875" s="309" t="s">
        <v>395</v>
      </c>
      <c r="Z875" s="326" t="s">
        <v>91</v>
      </c>
      <c r="AA875" s="310" t="s">
        <v>29</v>
      </c>
      <c r="AB875" s="384" t="s">
        <v>107</v>
      </c>
      <c r="AC875" s="311"/>
      <c r="AD875" s="649">
        <f>AD876</f>
        <v>532179</v>
      </c>
      <c r="AE875" s="650">
        <f>AE876</f>
        <v>0</v>
      </c>
      <c r="AF875" s="650">
        <f>AF876</f>
        <v>0</v>
      </c>
      <c r="AH875" s="3"/>
    </row>
    <row r="876" spans="1:34" ht="21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313" t="s">
        <v>784</v>
      </c>
      <c r="Y876" s="309" t="s">
        <v>395</v>
      </c>
      <c r="Z876" s="326" t="s">
        <v>91</v>
      </c>
      <c r="AA876" s="310" t="s">
        <v>29</v>
      </c>
      <c r="AB876" s="384" t="s">
        <v>785</v>
      </c>
      <c r="AC876" s="311"/>
      <c r="AD876" s="649">
        <f>AD877</f>
        <v>532179</v>
      </c>
      <c r="AE876" s="650">
        <f>AE878</f>
        <v>0</v>
      </c>
      <c r="AF876" s="651">
        <f>AF878</f>
        <v>0</v>
      </c>
      <c r="AH876" s="3"/>
    </row>
    <row r="877" spans="1:34" ht="52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13" t="s">
        <v>786</v>
      </c>
      <c r="Y877" s="309" t="s">
        <v>395</v>
      </c>
      <c r="Z877" s="326" t="s">
        <v>91</v>
      </c>
      <c r="AA877" s="310" t="s">
        <v>29</v>
      </c>
      <c r="AB877" s="384" t="s">
        <v>787</v>
      </c>
      <c r="AC877" s="311"/>
      <c r="AD877" s="649">
        <f>AD878</f>
        <v>532179</v>
      </c>
      <c r="AE877" s="649">
        <f t="shared" ref="AE877:AF877" si="275">AE878</f>
        <v>0</v>
      </c>
      <c r="AF877" s="649">
        <f t="shared" si="275"/>
        <v>0</v>
      </c>
      <c r="AH877" s="3"/>
    </row>
    <row r="878" spans="1:34" ht="52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652" t="s">
        <v>788</v>
      </c>
      <c r="Y878" s="309" t="s">
        <v>395</v>
      </c>
      <c r="Z878" s="326" t="s">
        <v>91</v>
      </c>
      <c r="AA878" s="310" t="s">
        <v>29</v>
      </c>
      <c r="AB878" s="384" t="s">
        <v>789</v>
      </c>
      <c r="AC878" s="325"/>
      <c r="AD878" s="649">
        <f t="shared" ref="AD878:AF879" si="276">AD879</f>
        <v>532179</v>
      </c>
      <c r="AE878" s="650">
        <f t="shared" si="276"/>
        <v>0</v>
      </c>
      <c r="AF878" s="651">
        <f t="shared" si="276"/>
        <v>0</v>
      </c>
      <c r="AH878" s="3"/>
    </row>
    <row r="879" spans="1:34" ht="21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55" t="s">
        <v>790</v>
      </c>
      <c r="Y879" s="309" t="s">
        <v>395</v>
      </c>
      <c r="Z879" s="326" t="s">
        <v>91</v>
      </c>
      <c r="AA879" s="310" t="s">
        <v>29</v>
      </c>
      <c r="AB879" s="384" t="s">
        <v>789</v>
      </c>
      <c r="AC879" s="325" t="s">
        <v>146</v>
      </c>
      <c r="AD879" s="649">
        <f t="shared" si="276"/>
        <v>532179</v>
      </c>
      <c r="AE879" s="650">
        <f t="shared" si="276"/>
        <v>0</v>
      </c>
      <c r="AF879" s="651">
        <f t="shared" si="276"/>
        <v>0</v>
      </c>
      <c r="AH879" s="3"/>
    </row>
    <row r="880" spans="1:34" ht="21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08" t="s">
        <v>9</v>
      </c>
      <c r="Y880" s="309" t="s">
        <v>395</v>
      </c>
      <c r="Z880" s="326" t="s">
        <v>91</v>
      </c>
      <c r="AA880" s="310" t="s">
        <v>29</v>
      </c>
      <c r="AB880" s="384" t="s">
        <v>789</v>
      </c>
      <c r="AC880" s="325" t="s">
        <v>147</v>
      </c>
      <c r="AD880" s="649">
        <f>526857.2+5321.8</f>
        <v>532179</v>
      </c>
      <c r="AE880" s="650">
        <v>0</v>
      </c>
      <c r="AF880" s="651">
        <v>0</v>
      </c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00" t="s">
        <v>90</v>
      </c>
      <c r="Y881" s="304" t="s">
        <v>395</v>
      </c>
      <c r="Z881" s="322" t="s">
        <v>35</v>
      </c>
      <c r="AA881" s="322"/>
      <c r="AB881" s="381"/>
      <c r="AC881" s="306"/>
      <c r="AD881" s="307">
        <f>AD889+AD882</f>
        <v>21387.9</v>
      </c>
      <c r="AE881" s="307">
        <f t="shared" ref="AE881:AF881" si="277">AE889+AE882</f>
        <v>31149.7</v>
      </c>
      <c r="AF881" s="307">
        <f t="shared" si="277"/>
        <v>30898.400000000001</v>
      </c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1" t="s">
        <v>56</v>
      </c>
      <c r="Y882" s="309" t="s">
        <v>395</v>
      </c>
      <c r="Z882" s="310">
        <v>10</v>
      </c>
      <c r="AA882" s="310" t="s">
        <v>7</v>
      </c>
      <c r="AB882" s="384"/>
      <c r="AC882" s="311"/>
      <c r="AD882" s="369">
        <f t="shared" ref="AD882:AD887" si="278">AD883</f>
        <v>0</v>
      </c>
      <c r="AE882" s="369">
        <f t="shared" ref="AE882:AF884" si="279">AE883</f>
        <v>3262</v>
      </c>
      <c r="AF882" s="369">
        <f t="shared" si="279"/>
        <v>3849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01" t="s">
        <v>173</v>
      </c>
      <c r="Y883" s="309" t="s">
        <v>395</v>
      </c>
      <c r="Z883" s="310">
        <v>10</v>
      </c>
      <c r="AA883" s="310" t="s">
        <v>7</v>
      </c>
      <c r="AB883" s="384" t="s">
        <v>112</v>
      </c>
      <c r="AC883" s="311"/>
      <c r="AD883" s="369">
        <f t="shared" si="278"/>
        <v>0</v>
      </c>
      <c r="AE883" s="369">
        <f t="shared" si="279"/>
        <v>3262</v>
      </c>
      <c r="AF883" s="369">
        <f t="shared" si="279"/>
        <v>3849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1" t="s">
        <v>603</v>
      </c>
      <c r="Y884" s="309" t="s">
        <v>395</v>
      </c>
      <c r="Z884" s="310">
        <v>10</v>
      </c>
      <c r="AA884" s="310" t="s">
        <v>7</v>
      </c>
      <c r="AB884" s="384" t="s">
        <v>604</v>
      </c>
      <c r="AC884" s="311"/>
      <c r="AD884" s="369">
        <f t="shared" si="278"/>
        <v>0</v>
      </c>
      <c r="AE884" s="369">
        <f t="shared" si="279"/>
        <v>3262</v>
      </c>
      <c r="AF884" s="369">
        <f t="shared" si="279"/>
        <v>3849</v>
      </c>
      <c r="AG884" s="3"/>
      <c r="AH884" s="3"/>
    </row>
    <row r="885" spans="1:34" ht="47.2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331" t="s">
        <v>606</v>
      </c>
      <c r="Y885" s="309" t="s">
        <v>395</v>
      </c>
      <c r="Z885" s="310">
        <v>10</v>
      </c>
      <c r="AA885" s="310" t="s">
        <v>7</v>
      </c>
      <c r="AB885" s="384" t="s">
        <v>605</v>
      </c>
      <c r="AC885" s="311"/>
      <c r="AD885" s="369">
        <f t="shared" si="278"/>
        <v>0</v>
      </c>
      <c r="AE885" s="369">
        <f t="shared" ref="AE885:AF885" si="280">AE886</f>
        <v>3262</v>
      </c>
      <c r="AF885" s="369">
        <f t="shared" si="280"/>
        <v>3849</v>
      </c>
      <c r="AG885" s="3"/>
      <c r="AH885" s="3"/>
    </row>
    <row r="886" spans="1:34" ht="47.2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331" t="s">
        <v>608</v>
      </c>
      <c r="Y886" s="309" t="s">
        <v>395</v>
      </c>
      <c r="Z886" s="310">
        <v>10</v>
      </c>
      <c r="AA886" s="310" t="s">
        <v>7</v>
      </c>
      <c r="AB886" s="384" t="s">
        <v>607</v>
      </c>
      <c r="AC886" s="311"/>
      <c r="AD886" s="369">
        <f t="shared" si="278"/>
        <v>0</v>
      </c>
      <c r="AE886" s="369">
        <f t="shared" ref="AE886:AF886" si="281">AE887</f>
        <v>3262</v>
      </c>
      <c r="AF886" s="369">
        <f t="shared" si="281"/>
        <v>3849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331" t="s">
        <v>93</v>
      </c>
      <c r="Y887" s="309" t="s">
        <v>395</v>
      </c>
      <c r="Z887" s="310">
        <v>10</v>
      </c>
      <c r="AA887" s="310" t="s">
        <v>7</v>
      </c>
      <c r="AB887" s="384" t="s">
        <v>607</v>
      </c>
      <c r="AC887" s="311">
        <v>300</v>
      </c>
      <c r="AD887" s="369">
        <f t="shared" si="278"/>
        <v>0</v>
      </c>
      <c r="AE887" s="369">
        <f t="shared" ref="AE887:AF887" si="282">AE888</f>
        <v>3262</v>
      </c>
      <c r="AF887" s="369">
        <f t="shared" si="282"/>
        <v>3849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331" t="s">
        <v>39</v>
      </c>
      <c r="Y888" s="309" t="s">
        <v>395</v>
      </c>
      <c r="Z888" s="310">
        <v>10</v>
      </c>
      <c r="AA888" s="310" t="s">
        <v>7</v>
      </c>
      <c r="AB888" s="384" t="s">
        <v>607</v>
      </c>
      <c r="AC888" s="311">
        <v>320</v>
      </c>
      <c r="AD888" s="369">
        <v>0</v>
      </c>
      <c r="AE888" s="369">
        <v>3262</v>
      </c>
      <c r="AF888" s="369">
        <v>3849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331" t="s">
        <v>30</v>
      </c>
      <c r="Y889" s="309" t="s">
        <v>395</v>
      </c>
      <c r="Z889" s="310">
        <v>10</v>
      </c>
      <c r="AA889" s="310" t="s">
        <v>47</v>
      </c>
      <c r="AB889" s="383"/>
      <c r="AC889" s="311"/>
      <c r="AD889" s="369">
        <f t="shared" ref="AD889:AF892" si="283">AD890</f>
        <v>21387.9</v>
      </c>
      <c r="AE889" s="369">
        <f t="shared" si="283"/>
        <v>27887.7</v>
      </c>
      <c r="AF889" s="369">
        <f t="shared" si="283"/>
        <v>27049.4</v>
      </c>
      <c r="AG889" s="3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01" t="s">
        <v>173</v>
      </c>
      <c r="Y890" s="309" t="s">
        <v>395</v>
      </c>
      <c r="Z890" s="310">
        <v>10</v>
      </c>
      <c r="AA890" s="310" t="s">
        <v>47</v>
      </c>
      <c r="AB890" s="384" t="s">
        <v>112</v>
      </c>
      <c r="AC890" s="311"/>
      <c r="AD890" s="369">
        <f t="shared" si="283"/>
        <v>21387.9</v>
      </c>
      <c r="AE890" s="369">
        <f t="shared" si="283"/>
        <v>27887.7</v>
      </c>
      <c r="AF890" s="369">
        <f t="shared" si="283"/>
        <v>27049.4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01" t="s">
        <v>172</v>
      </c>
      <c r="Y891" s="309" t="s">
        <v>395</v>
      </c>
      <c r="Z891" s="310">
        <v>10</v>
      </c>
      <c r="AA891" s="310" t="s">
        <v>47</v>
      </c>
      <c r="AB891" s="384" t="s">
        <v>139</v>
      </c>
      <c r="AC891" s="311"/>
      <c r="AD891" s="369">
        <f t="shared" si="283"/>
        <v>21387.9</v>
      </c>
      <c r="AE891" s="369">
        <f t="shared" si="283"/>
        <v>27887.7</v>
      </c>
      <c r="AF891" s="369">
        <f t="shared" si="283"/>
        <v>27049.4</v>
      </c>
      <c r="AG891" s="3"/>
      <c r="AH891" s="3"/>
    </row>
    <row r="892" spans="1:34" ht="47.2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01" t="s">
        <v>403</v>
      </c>
      <c r="Y892" s="309" t="s">
        <v>395</v>
      </c>
      <c r="Z892" s="310">
        <v>10</v>
      </c>
      <c r="AA892" s="310" t="s">
        <v>47</v>
      </c>
      <c r="AB892" s="384" t="s">
        <v>138</v>
      </c>
      <c r="AC892" s="311"/>
      <c r="AD892" s="369">
        <f>AD893</f>
        <v>21387.9</v>
      </c>
      <c r="AE892" s="369">
        <f t="shared" si="283"/>
        <v>27887.7</v>
      </c>
      <c r="AF892" s="369">
        <f t="shared" si="283"/>
        <v>27049.4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401" t="s">
        <v>170</v>
      </c>
      <c r="Y893" s="309" t="s">
        <v>395</v>
      </c>
      <c r="Z893" s="310">
        <v>10</v>
      </c>
      <c r="AA893" s="310" t="s">
        <v>47</v>
      </c>
      <c r="AB893" s="384" t="s">
        <v>171</v>
      </c>
      <c r="AC893" s="311"/>
      <c r="AD893" s="369">
        <f t="shared" ref="AD893:AF894" si="284">AD894</f>
        <v>21387.9</v>
      </c>
      <c r="AE893" s="369">
        <f t="shared" si="284"/>
        <v>27887.7</v>
      </c>
      <c r="AF893" s="369">
        <f t="shared" si="284"/>
        <v>27049.4</v>
      </c>
      <c r="AG893" s="3"/>
      <c r="AH893" s="3"/>
    </row>
    <row r="894" spans="1:34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331" t="s">
        <v>93</v>
      </c>
      <c r="Y894" s="309" t="s">
        <v>395</v>
      </c>
      <c r="Z894" s="310">
        <v>10</v>
      </c>
      <c r="AA894" s="310" t="s">
        <v>47</v>
      </c>
      <c r="AB894" s="384" t="s">
        <v>171</v>
      </c>
      <c r="AC894" s="311">
        <v>300</v>
      </c>
      <c r="AD894" s="369">
        <f t="shared" si="284"/>
        <v>21387.9</v>
      </c>
      <c r="AE894" s="369">
        <f t="shared" si="284"/>
        <v>27887.7</v>
      </c>
      <c r="AF894" s="369">
        <f t="shared" si="284"/>
        <v>27049.4</v>
      </c>
      <c r="AG894" s="3"/>
      <c r="AH894" s="3"/>
    </row>
    <row r="895" spans="1:34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331" t="s">
        <v>23</v>
      </c>
      <c r="Y895" s="309" t="s">
        <v>395</v>
      </c>
      <c r="Z895" s="310">
        <v>10</v>
      </c>
      <c r="AA895" s="310" t="s">
        <v>47</v>
      </c>
      <c r="AB895" s="384" t="s">
        <v>171</v>
      </c>
      <c r="AC895" s="311">
        <v>320</v>
      </c>
      <c r="AD895" s="369">
        <f>12283.4+9104.5</f>
        <v>21387.9</v>
      </c>
      <c r="AE895" s="369">
        <f>15151.5+12736.2</f>
        <v>27887.7</v>
      </c>
      <c r="AF895" s="368">
        <f>14593.4+12456</f>
        <v>27049.4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400" t="s">
        <v>13</v>
      </c>
      <c r="Y896" s="304" t="s">
        <v>395</v>
      </c>
      <c r="Z896" s="333">
        <v>11</v>
      </c>
      <c r="AA896" s="322"/>
      <c r="AB896" s="381"/>
      <c r="AC896" s="311"/>
      <c r="AD896" s="307">
        <f>AD897</f>
        <v>7196</v>
      </c>
      <c r="AE896" s="307">
        <f t="shared" ref="AE896:AF897" si="285">AE897</f>
        <v>0</v>
      </c>
      <c r="AF896" s="307">
        <f t="shared" si="285"/>
        <v>0</v>
      </c>
      <c r="AG896" s="3"/>
      <c r="AH896" s="3"/>
    </row>
    <row r="897" spans="1:35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331" t="s">
        <v>34</v>
      </c>
      <c r="Y897" s="319" t="s">
        <v>395</v>
      </c>
      <c r="Z897" s="310">
        <v>11</v>
      </c>
      <c r="AA897" s="310" t="s">
        <v>29</v>
      </c>
      <c r="AB897" s="384"/>
      <c r="AC897" s="311"/>
      <c r="AD897" s="369">
        <f>AD898</f>
        <v>7196</v>
      </c>
      <c r="AE897" s="369">
        <f t="shared" si="285"/>
        <v>0</v>
      </c>
      <c r="AF897" s="369">
        <f t="shared" si="285"/>
        <v>0</v>
      </c>
      <c r="AG897" s="3"/>
      <c r="AH897" s="3"/>
    </row>
    <row r="898" spans="1:3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02" t="s">
        <v>149</v>
      </c>
      <c r="Y898" s="309" t="s">
        <v>395</v>
      </c>
      <c r="Z898" s="310">
        <v>11</v>
      </c>
      <c r="AA898" s="310" t="s">
        <v>29</v>
      </c>
      <c r="AB898" s="384" t="s">
        <v>111</v>
      </c>
      <c r="AC898" s="433"/>
      <c r="AD898" s="369">
        <f t="shared" ref="AD898:AF900" si="286">AD899</f>
        <v>7196</v>
      </c>
      <c r="AE898" s="369">
        <f t="shared" si="286"/>
        <v>0</v>
      </c>
      <c r="AF898" s="369">
        <f t="shared" si="286"/>
        <v>0</v>
      </c>
      <c r="AG898" s="3"/>
      <c r="AH898" s="3"/>
    </row>
    <row r="899" spans="1:3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02" t="s">
        <v>150</v>
      </c>
      <c r="Y899" s="309" t="s">
        <v>395</v>
      </c>
      <c r="Z899" s="310">
        <v>11</v>
      </c>
      <c r="AA899" s="310" t="s">
        <v>29</v>
      </c>
      <c r="AB899" s="384" t="s">
        <v>115</v>
      </c>
      <c r="AC899" s="433"/>
      <c r="AD899" s="369">
        <f t="shared" si="286"/>
        <v>7196</v>
      </c>
      <c r="AE899" s="369">
        <f t="shared" si="286"/>
        <v>0</v>
      </c>
      <c r="AF899" s="369">
        <f t="shared" si="286"/>
        <v>0</v>
      </c>
      <c r="AG899" s="3"/>
      <c r="AH899" s="3"/>
    </row>
    <row r="900" spans="1:35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331" t="s">
        <v>616</v>
      </c>
      <c r="Y900" s="309" t="s">
        <v>395</v>
      </c>
      <c r="Z900" s="310">
        <v>11</v>
      </c>
      <c r="AA900" s="310" t="s">
        <v>29</v>
      </c>
      <c r="AB900" s="384" t="s">
        <v>617</v>
      </c>
      <c r="AC900" s="311"/>
      <c r="AD900" s="369">
        <f>AD901</f>
        <v>7196</v>
      </c>
      <c r="AE900" s="369">
        <f t="shared" si="286"/>
        <v>0</v>
      </c>
      <c r="AF900" s="369">
        <f t="shared" si="286"/>
        <v>0</v>
      </c>
      <c r="AG900" s="3"/>
      <c r="AH900" s="3"/>
    </row>
    <row r="901" spans="1:35" s="93" customFormat="1" x14ac:dyDescent="0.25">
      <c r="A901" s="65"/>
      <c r="B901" s="66"/>
      <c r="C901" s="66"/>
      <c r="D901" s="68"/>
      <c r="E901" s="69"/>
      <c r="F901" s="69"/>
      <c r="G901" s="343"/>
      <c r="H901" s="343"/>
      <c r="I901" s="343"/>
      <c r="J901" s="343"/>
      <c r="K901" s="343"/>
      <c r="L901" s="343"/>
      <c r="M901" s="343"/>
      <c r="N901" s="343"/>
      <c r="O901" s="71"/>
      <c r="P901" s="343"/>
      <c r="Q901" s="72"/>
      <c r="R901" s="92"/>
      <c r="S901" s="92"/>
      <c r="T901" s="92"/>
      <c r="U901" s="92"/>
      <c r="V901" s="92"/>
      <c r="W901" s="92"/>
      <c r="X901" s="331" t="s">
        <v>618</v>
      </c>
      <c r="Y901" s="309" t="s">
        <v>395</v>
      </c>
      <c r="Z901" s="310">
        <v>11</v>
      </c>
      <c r="AA901" s="310" t="s">
        <v>29</v>
      </c>
      <c r="AB901" s="384" t="s">
        <v>619</v>
      </c>
      <c r="AC901" s="311"/>
      <c r="AD901" s="369">
        <f>AD902</f>
        <v>7196</v>
      </c>
      <c r="AE901" s="369">
        <f t="shared" ref="AE901:AF901" si="287">AE902</f>
        <v>0</v>
      </c>
      <c r="AF901" s="369">
        <f t="shared" si="287"/>
        <v>0</v>
      </c>
      <c r="AG901" s="353"/>
      <c r="AH901" s="353"/>
      <c r="AI901" s="352"/>
    </row>
    <row r="902" spans="1:35" s="93" customFormat="1" x14ac:dyDescent="0.25">
      <c r="A902" s="65"/>
      <c r="B902" s="66"/>
      <c r="C902" s="66"/>
      <c r="D902" s="68"/>
      <c r="E902" s="69"/>
      <c r="F902" s="69"/>
      <c r="G902" s="343"/>
      <c r="H902" s="343"/>
      <c r="I902" s="343"/>
      <c r="J902" s="343"/>
      <c r="K902" s="343"/>
      <c r="L902" s="343"/>
      <c r="M902" s="343"/>
      <c r="N902" s="343"/>
      <c r="O902" s="71"/>
      <c r="P902" s="343"/>
      <c r="Q902" s="72"/>
      <c r="R902" s="92"/>
      <c r="S902" s="92"/>
      <c r="T902" s="92"/>
      <c r="U902" s="92"/>
      <c r="V902" s="92"/>
      <c r="W902" s="92"/>
      <c r="X902" s="331" t="s">
        <v>116</v>
      </c>
      <c r="Y902" s="309" t="s">
        <v>395</v>
      </c>
      <c r="Z902" s="310">
        <v>11</v>
      </c>
      <c r="AA902" s="310" t="s">
        <v>29</v>
      </c>
      <c r="AB902" s="384" t="s">
        <v>619</v>
      </c>
      <c r="AC902" s="311">
        <v>200</v>
      </c>
      <c r="AD902" s="369">
        <f>AD903</f>
        <v>7196</v>
      </c>
      <c r="AE902" s="369">
        <f t="shared" ref="AE902:AF902" si="288">AE903</f>
        <v>0</v>
      </c>
      <c r="AF902" s="369">
        <f t="shared" si="288"/>
        <v>0</v>
      </c>
      <c r="AG902" s="353"/>
      <c r="AH902" s="353"/>
      <c r="AI902" s="352"/>
    </row>
    <row r="903" spans="1:35" ht="18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331" t="s">
        <v>50</v>
      </c>
      <c r="Y903" s="309" t="s">
        <v>395</v>
      </c>
      <c r="Z903" s="310">
        <v>11</v>
      </c>
      <c r="AA903" s="310" t="s">
        <v>29</v>
      </c>
      <c r="AB903" s="384" t="s">
        <v>619</v>
      </c>
      <c r="AC903" s="311">
        <v>240</v>
      </c>
      <c r="AD903" s="369">
        <v>7196</v>
      </c>
      <c r="AE903" s="369">
        <v>0</v>
      </c>
      <c r="AF903" s="368">
        <v>0</v>
      </c>
      <c r="AG903" s="3"/>
      <c r="AH903" s="3"/>
    </row>
    <row r="904" spans="1:35" ht="18.75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00" t="s">
        <v>397</v>
      </c>
      <c r="Y904" s="304">
        <v>904</v>
      </c>
      <c r="Z904" s="335"/>
      <c r="AA904" s="329"/>
      <c r="AB904" s="383"/>
      <c r="AC904" s="436"/>
      <c r="AD904" s="307">
        <f>AD905</f>
        <v>10877.900000000001</v>
      </c>
      <c r="AE904" s="307">
        <f t="shared" ref="AE904:AF904" si="289">AE905</f>
        <v>10320.1</v>
      </c>
      <c r="AF904" s="307">
        <f t="shared" si="289"/>
        <v>10366.299999999999</v>
      </c>
      <c r="AG904" s="3"/>
      <c r="AH904" s="3"/>
    </row>
    <row r="905" spans="1:3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00" t="s">
        <v>24</v>
      </c>
      <c r="Y905" s="304">
        <v>904</v>
      </c>
      <c r="Z905" s="305" t="s">
        <v>28</v>
      </c>
      <c r="AA905" s="382"/>
      <c r="AB905" s="381"/>
      <c r="AC905" s="328"/>
      <c r="AD905" s="307">
        <f t="shared" ref="AD905:AF913" si="290">AD906</f>
        <v>10877.900000000001</v>
      </c>
      <c r="AE905" s="307">
        <f t="shared" si="290"/>
        <v>10320.1</v>
      </c>
      <c r="AF905" s="307">
        <f t="shared" si="290"/>
        <v>10366.299999999999</v>
      </c>
      <c r="AG905" s="3"/>
      <c r="AH905" s="3"/>
    </row>
    <row r="906" spans="1:35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331" t="s">
        <v>390</v>
      </c>
      <c r="Y906" s="309">
        <v>904</v>
      </c>
      <c r="Z906" s="310" t="s">
        <v>28</v>
      </c>
      <c r="AA906" s="310" t="s">
        <v>91</v>
      </c>
      <c r="AB906" s="381"/>
      <c r="AC906" s="328"/>
      <c r="AD906" s="369">
        <f>AD907+AD913</f>
        <v>10877.900000000001</v>
      </c>
      <c r="AE906" s="369">
        <f t="shared" ref="AE906:AF906" si="291">AE907+AE913</f>
        <v>10320.1</v>
      </c>
      <c r="AF906" s="369">
        <f t="shared" si="291"/>
        <v>10366.299999999999</v>
      </c>
      <c r="AG906" s="3"/>
      <c r="AH906" s="3"/>
    </row>
    <row r="907" spans="1:3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25" t="s">
        <v>178</v>
      </c>
      <c r="Y907" s="309">
        <v>904</v>
      </c>
      <c r="Z907" s="310" t="s">
        <v>28</v>
      </c>
      <c r="AA907" s="310" t="s">
        <v>91</v>
      </c>
      <c r="AB907" s="384" t="s">
        <v>108</v>
      </c>
      <c r="AC907" s="328"/>
      <c r="AD907" s="369">
        <f>AD908</f>
        <v>101</v>
      </c>
      <c r="AE907" s="369">
        <f t="shared" ref="AE907:AF907" si="292">AE908</f>
        <v>105</v>
      </c>
      <c r="AF907" s="369">
        <f t="shared" si="292"/>
        <v>109</v>
      </c>
      <c r="AG907" s="3"/>
      <c r="AH907" s="3"/>
    </row>
    <row r="908" spans="1:3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25" t="s">
        <v>181</v>
      </c>
      <c r="Y908" s="309">
        <v>904</v>
      </c>
      <c r="Z908" s="310" t="s">
        <v>28</v>
      </c>
      <c r="AA908" s="310" t="s">
        <v>91</v>
      </c>
      <c r="AB908" s="384" t="s">
        <v>182</v>
      </c>
      <c r="AC908" s="328"/>
      <c r="AD908" s="369">
        <f>AD909</f>
        <v>101</v>
      </c>
      <c r="AE908" s="369">
        <f t="shared" ref="AE908:AF908" si="293">AE909</f>
        <v>105</v>
      </c>
      <c r="AF908" s="369">
        <f t="shared" si="293"/>
        <v>109</v>
      </c>
      <c r="AG908" s="3"/>
      <c r="AH908" s="3"/>
    </row>
    <row r="909" spans="1:35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331" t="s">
        <v>505</v>
      </c>
      <c r="Y909" s="309">
        <v>904</v>
      </c>
      <c r="Z909" s="310" t="s">
        <v>28</v>
      </c>
      <c r="AA909" s="310" t="s">
        <v>91</v>
      </c>
      <c r="AB909" s="384" t="s">
        <v>506</v>
      </c>
      <c r="AC909" s="311"/>
      <c r="AD909" s="369">
        <f>AD910</f>
        <v>101</v>
      </c>
      <c r="AE909" s="369">
        <f t="shared" ref="AE909:AF909" si="294">AE910</f>
        <v>105</v>
      </c>
      <c r="AF909" s="369">
        <f t="shared" si="294"/>
        <v>109</v>
      </c>
      <c r="AG909" s="3"/>
      <c r="AH909" s="3"/>
    </row>
    <row r="910" spans="1:35" ht="78.7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331" t="s">
        <v>385</v>
      </c>
      <c r="Y910" s="309">
        <v>904</v>
      </c>
      <c r="Z910" s="310" t="s">
        <v>28</v>
      </c>
      <c r="AA910" s="310" t="s">
        <v>91</v>
      </c>
      <c r="AB910" s="384" t="s">
        <v>507</v>
      </c>
      <c r="AC910" s="311"/>
      <c r="AD910" s="369">
        <f>AD911</f>
        <v>101</v>
      </c>
      <c r="AE910" s="369">
        <f t="shared" ref="AE910:AF910" si="295">AE911</f>
        <v>105</v>
      </c>
      <c r="AF910" s="369">
        <f t="shared" si="295"/>
        <v>109</v>
      </c>
      <c r="AG910" s="3"/>
      <c r="AH910" s="3"/>
    </row>
    <row r="911" spans="1:3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331" t="s">
        <v>116</v>
      </c>
      <c r="Y911" s="309">
        <v>904</v>
      </c>
      <c r="Z911" s="310" t="s">
        <v>28</v>
      </c>
      <c r="AA911" s="310" t="s">
        <v>91</v>
      </c>
      <c r="AB911" s="384" t="s">
        <v>507</v>
      </c>
      <c r="AC911" s="311">
        <v>200</v>
      </c>
      <c r="AD911" s="369">
        <f>AD912</f>
        <v>101</v>
      </c>
      <c r="AE911" s="369">
        <f t="shared" ref="AE911:AF911" si="296">AE912</f>
        <v>105</v>
      </c>
      <c r="AF911" s="369">
        <f t="shared" si="296"/>
        <v>109</v>
      </c>
      <c r="AG911" s="3"/>
      <c r="AH911" s="3"/>
    </row>
    <row r="912" spans="1:35" ht="18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1" t="s">
        <v>50</v>
      </c>
      <c r="Y912" s="309">
        <v>904</v>
      </c>
      <c r="Z912" s="310" t="s">
        <v>28</v>
      </c>
      <c r="AA912" s="310" t="s">
        <v>91</v>
      </c>
      <c r="AB912" s="384" t="s">
        <v>507</v>
      </c>
      <c r="AC912" s="311">
        <v>240</v>
      </c>
      <c r="AD912" s="369">
        <v>101</v>
      </c>
      <c r="AE912" s="369">
        <v>105</v>
      </c>
      <c r="AF912" s="369">
        <v>109</v>
      </c>
      <c r="AG912" s="3"/>
      <c r="AH912" s="3"/>
    </row>
    <row r="913" spans="1:34" ht="17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01" t="s">
        <v>263</v>
      </c>
      <c r="Y913" s="309">
        <v>904</v>
      </c>
      <c r="Z913" s="310" t="s">
        <v>28</v>
      </c>
      <c r="AA913" s="310" t="s">
        <v>91</v>
      </c>
      <c r="AB913" s="384" t="s">
        <v>95</v>
      </c>
      <c r="AC913" s="311"/>
      <c r="AD913" s="369">
        <f t="shared" si="290"/>
        <v>10776.900000000001</v>
      </c>
      <c r="AE913" s="369">
        <f t="shared" si="290"/>
        <v>10215.1</v>
      </c>
      <c r="AF913" s="369">
        <f t="shared" si="290"/>
        <v>10257.299999999999</v>
      </c>
      <c r="AG913" s="3"/>
      <c r="AH913" s="3"/>
    </row>
    <row r="914" spans="1:34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08" t="s">
        <v>261</v>
      </c>
      <c r="Y914" s="309">
        <v>904</v>
      </c>
      <c r="Z914" s="310" t="s">
        <v>28</v>
      </c>
      <c r="AA914" s="310" t="s">
        <v>91</v>
      </c>
      <c r="AB914" s="384" t="s">
        <v>262</v>
      </c>
      <c r="AC914" s="311"/>
      <c r="AD914" s="369">
        <f>AD915+AD921+AD918+AD924</f>
        <v>10776.900000000001</v>
      </c>
      <c r="AE914" s="369">
        <f>AE915+AE921+AE918+AE924</f>
        <v>10215.1</v>
      </c>
      <c r="AF914" s="369">
        <f>AF915+AF921+AF918+AF924</f>
        <v>10257.299999999999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31" t="s">
        <v>264</v>
      </c>
      <c r="Y915" s="309">
        <v>904</v>
      </c>
      <c r="Z915" s="310" t="s">
        <v>28</v>
      </c>
      <c r="AA915" s="310" t="s">
        <v>91</v>
      </c>
      <c r="AB915" s="384" t="s">
        <v>265</v>
      </c>
      <c r="AC915" s="311"/>
      <c r="AD915" s="369">
        <f t="shared" ref="AD915:AF916" si="297">AD916</f>
        <v>1200.5</v>
      </c>
      <c r="AE915" s="369">
        <f t="shared" si="297"/>
        <v>1233.9000000000001</v>
      </c>
      <c r="AF915" s="369">
        <f t="shared" si="297"/>
        <v>1276.0999999999999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31" t="s">
        <v>116</v>
      </c>
      <c r="Y916" s="309">
        <v>904</v>
      </c>
      <c r="Z916" s="310" t="s">
        <v>28</v>
      </c>
      <c r="AA916" s="310" t="s">
        <v>91</v>
      </c>
      <c r="AB916" s="384" t="s">
        <v>265</v>
      </c>
      <c r="AC916" s="311">
        <v>200</v>
      </c>
      <c r="AD916" s="369">
        <f t="shared" si="297"/>
        <v>1200.5</v>
      </c>
      <c r="AE916" s="369">
        <f t="shared" si="297"/>
        <v>1233.9000000000001</v>
      </c>
      <c r="AF916" s="369">
        <f t="shared" si="297"/>
        <v>1276.0999999999999</v>
      </c>
      <c r="AG916" s="3"/>
      <c r="AH916" s="3"/>
    </row>
    <row r="917" spans="1:34" ht="18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1" t="s">
        <v>50</v>
      </c>
      <c r="Y917" s="309">
        <v>904</v>
      </c>
      <c r="Z917" s="310" t="s">
        <v>28</v>
      </c>
      <c r="AA917" s="310" t="s">
        <v>91</v>
      </c>
      <c r="AB917" s="384" t="s">
        <v>265</v>
      </c>
      <c r="AC917" s="311">
        <v>240</v>
      </c>
      <c r="AD917" s="369">
        <v>1200.5</v>
      </c>
      <c r="AE917" s="369">
        <v>1233.9000000000001</v>
      </c>
      <c r="AF917" s="369">
        <v>1276.0999999999999</v>
      </c>
      <c r="AG917" s="3"/>
      <c r="AH917" s="3"/>
    </row>
    <row r="918" spans="1:34" ht="31.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1" t="s">
        <v>266</v>
      </c>
      <c r="Y918" s="309">
        <v>904</v>
      </c>
      <c r="Z918" s="310" t="s">
        <v>28</v>
      </c>
      <c r="AA918" s="310" t="s">
        <v>91</v>
      </c>
      <c r="AB918" s="384" t="s">
        <v>267</v>
      </c>
      <c r="AC918" s="311"/>
      <c r="AD918" s="369">
        <f t="shared" ref="AD918:AF919" si="298">AD919</f>
        <v>2649.5</v>
      </c>
      <c r="AE918" s="369">
        <f t="shared" si="298"/>
        <v>2469</v>
      </c>
      <c r="AF918" s="369">
        <f t="shared" si="298"/>
        <v>2469</v>
      </c>
      <c r="AH918" s="3"/>
    </row>
    <row r="919" spans="1:34" ht="47.2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1" t="s">
        <v>40</v>
      </c>
      <c r="Y919" s="309">
        <v>904</v>
      </c>
      <c r="Z919" s="310" t="s">
        <v>28</v>
      </c>
      <c r="AA919" s="310" t="s">
        <v>91</v>
      </c>
      <c r="AB919" s="384" t="s">
        <v>267</v>
      </c>
      <c r="AC919" s="311">
        <v>100</v>
      </c>
      <c r="AD919" s="369">
        <f t="shared" si="298"/>
        <v>2649.5</v>
      </c>
      <c r="AE919" s="369">
        <f t="shared" si="298"/>
        <v>2469</v>
      </c>
      <c r="AF919" s="369">
        <f t="shared" si="298"/>
        <v>2469</v>
      </c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1" t="s">
        <v>92</v>
      </c>
      <c r="Y920" s="309">
        <v>904</v>
      </c>
      <c r="Z920" s="310" t="s">
        <v>28</v>
      </c>
      <c r="AA920" s="310" t="s">
        <v>91</v>
      </c>
      <c r="AB920" s="384" t="s">
        <v>267</v>
      </c>
      <c r="AC920" s="311">
        <v>120</v>
      </c>
      <c r="AD920" s="369">
        <v>2649.5</v>
      </c>
      <c r="AE920" s="369">
        <v>2469</v>
      </c>
      <c r="AF920" s="369">
        <v>2469</v>
      </c>
      <c r="AH920" s="3"/>
    </row>
    <row r="921" spans="1:34" ht="31.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1" t="s">
        <v>269</v>
      </c>
      <c r="Y921" s="309">
        <v>904</v>
      </c>
      <c r="Z921" s="310" t="s">
        <v>28</v>
      </c>
      <c r="AA921" s="310" t="s">
        <v>91</v>
      </c>
      <c r="AB921" s="384" t="s">
        <v>268</v>
      </c>
      <c r="AC921" s="311"/>
      <c r="AD921" s="369">
        <f>AD922</f>
        <v>4455.2</v>
      </c>
      <c r="AE921" s="369">
        <f t="shared" ref="AD921:AF922" si="299">AE922</f>
        <v>4219.3</v>
      </c>
      <c r="AF921" s="369">
        <f t="shared" si="299"/>
        <v>4219.3</v>
      </c>
      <c r="AH921" s="3"/>
    </row>
    <row r="922" spans="1:34" ht="47.2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1" t="s">
        <v>40</v>
      </c>
      <c r="Y922" s="309">
        <v>904</v>
      </c>
      <c r="Z922" s="310" t="s">
        <v>28</v>
      </c>
      <c r="AA922" s="310" t="s">
        <v>91</v>
      </c>
      <c r="AB922" s="384" t="s">
        <v>268</v>
      </c>
      <c r="AC922" s="311">
        <v>100</v>
      </c>
      <c r="AD922" s="369">
        <f t="shared" si="299"/>
        <v>4455.2</v>
      </c>
      <c r="AE922" s="369">
        <f t="shared" si="299"/>
        <v>4219.3</v>
      </c>
      <c r="AF922" s="369">
        <f t="shared" si="299"/>
        <v>4219.3</v>
      </c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1" t="s">
        <v>92</v>
      </c>
      <c r="Y923" s="309">
        <v>904</v>
      </c>
      <c r="Z923" s="310" t="s">
        <v>28</v>
      </c>
      <c r="AA923" s="310" t="s">
        <v>91</v>
      </c>
      <c r="AB923" s="384" t="s">
        <v>268</v>
      </c>
      <c r="AC923" s="311">
        <v>120</v>
      </c>
      <c r="AD923" s="369">
        <v>4455.2</v>
      </c>
      <c r="AE923" s="369">
        <v>4219.3</v>
      </c>
      <c r="AF923" s="369">
        <v>4219.3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1" t="s">
        <v>398</v>
      </c>
      <c r="Y924" s="309">
        <v>904</v>
      </c>
      <c r="Z924" s="310" t="s">
        <v>28</v>
      </c>
      <c r="AA924" s="310" t="s">
        <v>91</v>
      </c>
      <c r="AB924" s="384" t="s">
        <v>383</v>
      </c>
      <c r="AC924" s="311"/>
      <c r="AD924" s="369">
        <f t="shared" ref="AD924:AF925" si="300">AD925</f>
        <v>2471.6999999999998</v>
      </c>
      <c r="AE924" s="369">
        <f t="shared" si="300"/>
        <v>2292.9</v>
      </c>
      <c r="AF924" s="369">
        <f t="shared" si="300"/>
        <v>2292.9</v>
      </c>
      <c r="AH924" s="3"/>
    </row>
    <row r="925" spans="1:34" ht="47.2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331" t="s">
        <v>40</v>
      </c>
      <c r="Y925" s="309">
        <v>904</v>
      </c>
      <c r="Z925" s="310" t="s">
        <v>28</v>
      </c>
      <c r="AA925" s="310" t="s">
        <v>91</v>
      </c>
      <c r="AB925" s="384" t="s">
        <v>383</v>
      </c>
      <c r="AC925" s="311">
        <v>100</v>
      </c>
      <c r="AD925" s="369">
        <f t="shared" si="300"/>
        <v>2471.6999999999998</v>
      </c>
      <c r="AE925" s="369">
        <f t="shared" si="300"/>
        <v>2292.9</v>
      </c>
      <c r="AF925" s="369">
        <f t="shared" si="300"/>
        <v>2292.9</v>
      </c>
      <c r="AH925" s="3"/>
    </row>
    <row r="926" spans="1:34" ht="17.25" thickBo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331" t="s">
        <v>92</v>
      </c>
      <c r="Y926" s="309">
        <v>904</v>
      </c>
      <c r="Z926" s="310" t="s">
        <v>28</v>
      </c>
      <c r="AA926" s="310" t="s">
        <v>91</v>
      </c>
      <c r="AB926" s="384" t="s">
        <v>383</v>
      </c>
      <c r="AC926" s="311">
        <v>120</v>
      </c>
      <c r="AD926" s="369">
        <v>2471.6999999999998</v>
      </c>
      <c r="AE926" s="369">
        <v>2292.9</v>
      </c>
      <c r="AF926" s="369">
        <v>2292.9</v>
      </c>
      <c r="AG926" s="211"/>
      <c r="AH926" s="3"/>
    </row>
    <row r="927" spans="1:34" ht="21" customHeight="1" thickBo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637" t="s">
        <v>54</v>
      </c>
      <c r="Y927" s="638"/>
      <c r="Z927" s="639"/>
      <c r="AA927" s="639"/>
      <c r="AB927" s="640"/>
      <c r="AC927" s="641"/>
      <c r="AD927" s="642">
        <f>AD904+AD703+AD556+AD522+AD496+AD476+AD9</f>
        <v>4898789.5999999996</v>
      </c>
      <c r="AE927" s="642">
        <f>AE904+AE703+AE556+AE522+AE496+AE476+AE9</f>
        <v>4205450.5999999996</v>
      </c>
      <c r="AF927" s="642">
        <f>AF904+AF703+AF556+AF522+AF496+AF476+AF9</f>
        <v>3581846.3</v>
      </c>
      <c r="AG927" s="3"/>
      <c r="AH927" s="3"/>
    </row>
    <row r="928" spans="1:34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AG930" s="3"/>
      <c r="AH930" s="3"/>
    </row>
    <row r="933" spans="1:34" ht="16.899999999999999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AG933" s="3"/>
      <c r="AH933" s="3"/>
    </row>
  </sheetData>
  <mergeCells count="10">
    <mergeCell ref="AI178:AJ178"/>
    <mergeCell ref="AJ7:AL7"/>
    <mergeCell ref="AJ5:AL5"/>
    <mergeCell ref="AJ6:AL6"/>
    <mergeCell ref="AD3:AF3"/>
    <mergeCell ref="A6:T6"/>
    <mergeCell ref="X6:AC6"/>
    <mergeCell ref="A5:T5"/>
    <mergeCell ref="X5:AF5"/>
    <mergeCell ref="AD2:AF2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2025-12-09T12:34:37Z</cp:lastPrinted>
  <dcterms:created xsi:type="dcterms:W3CDTF">2001-09-21T11:20:50Z</dcterms:created>
  <dcterms:modified xsi:type="dcterms:W3CDTF">2025-12-15T13:35:07Z</dcterms:modified>
</cp:coreProperties>
</file>